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3040" windowHeight="9192"/>
  </bookViews>
  <sheets>
    <sheet name="Calculette MC" sheetId="3" r:id="rId1"/>
    <sheet name="Listes " sheetId="4"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6" i="3" l="1"/>
  <c r="M20" i="3" l="1"/>
  <c r="M22" i="3"/>
  <c r="N22" i="3" s="1"/>
  <c r="M21" i="3"/>
  <c r="N21" i="3" s="1"/>
  <c r="N20" i="3" l="1"/>
  <c r="N23" i="3" s="1"/>
  <c r="D66" i="3" s="1"/>
  <c r="M23" i="3"/>
  <c r="H61" i="3"/>
  <c r="G73" i="3" s="1"/>
  <c r="H39" i="3"/>
  <c r="G72" i="3" s="1"/>
  <c r="I57" i="3" l="1"/>
  <c r="I51" i="3"/>
  <c r="I50" i="3"/>
  <c r="I49" i="3"/>
  <c r="I48" i="3"/>
  <c r="I47" i="3"/>
  <c r="I46" i="3"/>
  <c r="I45" i="3"/>
  <c r="I55" i="3"/>
  <c r="I54" i="3"/>
  <c r="I53" i="3"/>
  <c r="I52" i="3"/>
  <c r="I33" i="3"/>
  <c r="I32" i="3"/>
  <c r="I31" i="3"/>
  <c r="I30" i="3"/>
  <c r="I34" i="3"/>
  <c r="I29" i="3"/>
  <c r="I28" i="3"/>
  <c r="I56" i="3"/>
  <c r="I60" i="3"/>
  <c r="I59" i="3"/>
  <c r="I58" i="3"/>
  <c r="I44" i="3"/>
  <c r="I38" i="3"/>
  <c r="I37" i="3"/>
  <c r="I36" i="3"/>
  <c r="I35" i="3"/>
  <c r="I27" i="3"/>
  <c r="I39" i="3" l="1"/>
  <c r="I61" i="3"/>
  <c r="D67" i="3" l="1"/>
  <c r="F73" i="3"/>
  <c r="F72" i="3"/>
  <c r="D68" i="3" l="1"/>
  <c r="L72" i="3"/>
  <c r="M73" i="3" l="1"/>
  <c r="N73" i="3" s="1"/>
  <c r="M72" i="3"/>
  <c r="N72" i="3" s="1"/>
</calcChain>
</file>

<file path=xl/sharedStrings.xml><?xml version="1.0" encoding="utf-8"?>
<sst xmlns="http://schemas.openxmlformats.org/spreadsheetml/2006/main" count="179" uniqueCount="134">
  <si>
    <t>Amplitude d'ouverture</t>
  </si>
  <si>
    <t>Lundi</t>
  </si>
  <si>
    <t>Mardi</t>
  </si>
  <si>
    <t xml:space="preserve">Mercredi </t>
  </si>
  <si>
    <t>Jeudi</t>
  </si>
  <si>
    <t>Vendredi</t>
  </si>
  <si>
    <t>Samedi</t>
  </si>
  <si>
    <t>Dimanche</t>
  </si>
  <si>
    <t xml:space="preserve">Total </t>
  </si>
  <si>
    <t>Total</t>
  </si>
  <si>
    <t>ETP auprès des enfants</t>
  </si>
  <si>
    <t>*RT : temps dédié du référent technique</t>
  </si>
  <si>
    <t>COMMUNE D'IMPLANTATION</t>
  </si>
  <si>
    <t>NOM DU GESTIONNAIRE</t>
  </si>
  <si>
    <t>DATE DU CALCUL</t>
  </si>
  <si>
    <t>A quel moment utiliser cette fiche --&gt; lors de la création de la structure, en cas de modification de l'amplitude horaire ou du personnel</t>
  </si>
  <si>
    <t>Qualification</t>
  </si>
  <si>
    <t>! Le nombre d'ETP réel doit être supérieur ou égal au seuil d'ETP calculé sur l'amplitude horaire !</t>
  </si>
  <si>
    <t>Nombre de places demandées ou autorisées</t>
  </si>
  <si>
    <r>
      <rPr>
        <b/>
        <u/>
        <sz val="11"/>
        <color theme="1"/>
        <rFont val="Calibri"/>
        <family val="2"/>
        <scheme val="minor"/>
      </rPr>
      <t>Méthode de calcul d'un ETP pour une personne</t>
    </r>
    <r>
      <rPr>
        <b/>
        <sz val="11"/>
        <color theme="1"/>
        <rFont val="Calibri"/>
        <family val="2"/>
        <scheme val="minor"/>
      </rPr>
      <t xml:space="preserve">
</t>
    </r>
    <r>
      <rPr>
        <sz val="11"/>
        <color theme="1"/>
        <rFont val="Calibri"/>
        <family val="2"/>
        <scheme val="minor"/>
      </rPr>
      <t xml:space="preserve">Formule = Nombre d'heures travaillées* sur la semaine / Nombre d'heure réglementaire de travail par semaine
</t>
    </r>
    <r>
      <rPr>
        <i/>
        <sz val="11"/>
        <color theme="1"/>
        <rFont val="Calibri"/>
        <family val="2"/>
        <scheme val="minor"/>
      </rPr>
      <t>Exemple : pour une personne ayant un contrat à 28h/semaine = 28/35 soit 0,80 ETP</t>
    </r>
    <r>
      <rPr>
        <sz val="11"/>
        <color theme="1"/>
        <rFont val="Calibri"/>
        <family val="2"/>
        <scheme val="minor"/>
      </rPr>
      <t xml:space="preserve">
</t>
    </r>
  </si>
  <si>
    <r>
      <rPr>
        <b/>
        <u/>
        <sz val="11"/>
        <color theme="1"/>
        <rFont val="Calibri"/>
        <family val="2"/>
        <scheme val="minor"/>
      </rPr>
      <t>Calcul du seuil théorique lors de l'autorisation</t>
    </r>
    <r>
      <rPr>
        <sz val="11"/>
        <color theme="1"/>
        <rFont val="Calibri"/>
        <family val="2"/>
        <scheme val="minor"/>
      </rPr>
      <t xml:space="preserve">
Dans ce cas, le seuil est calculé en considérant une situation maximale d'occupation car c'est la situation durable la plus extrême à laquelle l'EAJE peut-être confronté, à savoir :
</t>
    </r>
    <r>
      <rPr>
        <sz val="11"/>
        <color theme="1"/>
        <rFont val="Wingdings"/>
        <charset val="2"/>
      </rPr>
      <t></t>
    </r>
    <r>
      <rPr>
        <sz val="11"/>
        <color theme="1"/>
        <rFont val="Calibri"/>
        <family val="2"/>
      </rPr>
      <t xml:space="preserve">    </t>
    </r>
    <r>
      <rPr>
        <sz val="11"/>
        <color theme="1"/>
        <rFont val="Calibri"/>
        <family val="2"/>
        <scheme val="minor"/>
      </rPr>
      <t>la totalité du nombre de places est occupée
</t>
    </r>
    <r>
      <rPr>
        <sz val="11"/>
        <color theme="1"/>
        <rFont val="Wingdings"/>
        <charset val="2"/>
      </rPr>
      <t></t>
    </r>
    <r>
      <rPr>
        <sz val="11"/>
        <color theme="1"/>
        <rFont val="Calibri"/>
        <family val="2"/>
        <scheme val="minor"/>
      </rPr>
      <t xml:space="preserve">  </t>
    </r>
    <r>
      <rPr>
        <b/>
        <sz val="11"/>
        <color theme="1"/>
        <rFont val="Calibri"/>
        <family val="2"/>
        <scheme val="minor"/>
      </rPr>
      <t>ET</t>
    </r>
    <r>
      <rPr>
        <sz val="11"/>
        <color theme="1"/>
        <rFont val="Calibri"/>
        <family val="2"/>
        <scheme val="minor"/>
      </rPr>
      <t xml:space="preserve"> il n'y a que des enfants "tous petits" non marcheurs (c.à d. 1 pour 5)
Formule =  (((nombre de places maximal / 5) x amplitude journalière) / 35 heures
</t>
    </r>
    <r>
      <rPr>
        <i/>
        <sz val="11"/>
        <color theme="1"/>
        <rFont val="Calibri"/>
        <family val="2"/>
        <scheme val="minor"/>
      </rPr>
      <t>Exemple :  1 MC ouverte 5j/semaine et 10h/jour = 2x5x10/35 soit 2,86 ETP minimum</t>
    </r>
  </si>
  <si>
    <t>Nombre d'étage</t>
  </si>
  <si>
    <t xml:space="preserve">Rappel réglementation </t>
  </si>
  <si>
    <t xml:space="preserve">CALCUL THEORIQUE POUR AUTORISATION OU EN COURS </t>
  </si>
  <si>
    <t>Poste occupé</t>
  </si>
  <si>
    <t>40 % minimum de l'effectif du personnel ***(encadrant)</t>
  </si>
  <si>
    <t>60% pour le reste du personnel (accompagnant)</t>
  </si>
  <si>
    <t>Métiers parmi les 60% (accompagnant)</t>
  </si>
  <si>
    <t>Métiers parmi les 40% (encadrant)</t>
  </si>
  <si>
    <t>Diplôme d'Etat de puéricultrice</t>
  </si>
  <si>
    <t>Diplôme d'Etat d'éducateur de jeunes enfants</t>
  </si>
  <si>
    <t>Diplôme d'Etat d'infirmier</t>
  </si>
  <si>
    <t>Diplôme professionnel ou certificat d'auxiliaire de puériculture</t>
  </si>
  <si>
    <t>Diplôme de psychomotricien</t>
  </si>
  <si>
    <t>Certificat de travailleuse familiale ou diplôme d’Etat de technicien de l’intervention sociale et familiale</t>
  </si>
  <si>
    <t>Brevet d’Etat d’animateur technicien de l’éducation populaire et de la jeunesse, option petite enfance ou du brevet professionnel de la jeunesse, de l’éducation populaire et du sport spécialité loisirs tout public</t>
  </si>
  <si>
    <t>Brevet d’études professionnelles, option sanitaire et sociale</t>
  </si>
  <si>
    <t>Certificat d’aptitude aux fonctions d’aide à domicile ou du diplôme d’Etat d’auxiliaire de vie sociale</t>
  </si>
  <si>
    <t>Expérience professionnelle de trois ans auprès des enfants dans un établissement ou un service visé au premier ou au deuxième alinéa de l’article L.2324-1 du code de la santé publique</t>
  </si>
  <si>
    <t>Personnes titulaires du baccalauréat professionnel accompagnement , soins et services à la personne ou baccalauréat professionnel services aux personnes et aux territoires</t>
  </si>
  <si>
    <t>Personnes titulaires du brevet d’études professionnelles accompagnement , soins et services à la personne</t>
  </si>
  <si>
    <t>Personnes titulaires du diplôme d’Etat d’accompagnant éducatif et social</t>
  </si>
  <si>
    <t>Personnes titulaires du diplôme d’Etat d’aide médico-psychologique ou du certificat d’aptitude aux fonctions d’aide médico-psychologique</t>
  </si>
  <si>
    <t>Personnes ayant validé les blocs 1 et 2 du CAP d’accompagnant éducatif petite enfance ET justifiant d’une expérience professionnelle de 5 ans auprès de jeunes enfants</t>
  </si>
  <si>
    <t>Personnes titulaires du titre professionnel Assistant de Vie aux Familles.</t>
  </si>
  <si>
    <t>Autres qualifications</t>
  </si>
  <si>
    <t>40% - A reporter dans la liste de la feuille de calcul</t>
  </si>
  <si>
    <t>CAP petite enfance</t>
  </si>
  <si>
    <t>Certificat travailleuse familiale</t>
  </si>
  <si>
    <t>D.E. Technicien de l'intervention sociale et familiale</t>
  </si>
  <si>
    <t>D.E. de Puéricultrice</t>
  </si>
  <si>
    <t xml:space="preserve">D.E. d'Educateur de Jeunes Enfant </t>
  </si>
  <si>
    <t>D.E. d'Infirmier</t>
  </si>
  <si>
    <t>Certif. Auxiliaire de puériculture</t>
  </si>
  <si>
    <t>Dipl.Pro. Auxiliaire de puériculture</t>
  </si>
  <si>
    <t>Dipl. Psychomotricien</t>
  </si>
  <si>
    <r>
      <t xml:space="preserve">Certificat d’aptitude professionnelle, option petite enfance ou certificat d’aptitude professionnelle d’accompagnant éducatif petite enfance </t>
    </r>
    <r>
      <rPr>
        <i/>
        <sz val="8"/>
        <color theme="1"/>
        <rFont val="Calibri"/>
        <family val="2"/>
        <scheme val="minor"/>
      </rPr>
      <t>(*** 2 ans d’expérience professionnelle pour l’exercice en micro-crèche)</t>
    </r>
  </si>
  <si>
    <r>
      <t xml:space="preserve">Cinq ans d'exercice en qualité d’assistante maternelle agréée </t>
    </r>
    <r>
      <rPr>
        <i/>
        <sz val="9"/>
        <color theme="1"/>
        <rFont val="Calibri"/>
        <family val="2"/>
        <scheme val="minor"/>
      </rPr>
      <t>(*** 3 ans d’expérience professionnelle pour l’exercice en micro-crèche)</t>
    </r>
  </si>
  <si>
    <t xml:space="preserve">B.E. d’animateur technicien de l’éducation populaire et de la jeunesse, option petite enfance </t>
  </si>
  <si>
    <t>B.E.P. option sanitaire et sociale</t>
  </si>
  <si>
    <t>C.A. aide à domicile</t>
  </si>
  <si>
    <t>D.E. Auxiliaire de vie sociale</t>
  </si>
  <si>
    <t>Minimum de 5 ans d'exercice d'Assistante maternelle agrée</t>
  </si>
  <si>
    <t>Minimum de 3 ans d'exercice d'Assistante maternelle agrée</t>
  </si>
  <si>
    <t xml:space="preserve">CAP d'accompagnant éducatif petite enfance + 2 ans d'ex.pro. </t>
  </si>
  <si>
    <t>seulement pour MC</t>
  </si>
  <si>
    <t>Minimum de 3 ans d'expérience auprès des enfants dans un établissement ou un service ???(lequel)</t>
  </si>
  <si>
    <t>Bac.Pro. Services aux personnes et aux territoires</t>
  </si>
  <si>
    <t>Bac.Pro. accompagnement , soins et services à la personne</t>
  </si>
  <si>
    <t>Brevet.Pro. de la jeunesse, de l’éducation populaire et du sport spécialité loisirs tout public</t>
  </si>
  <si>
    <t>B.E.P. accompagnement , soins et services à la personne</t>
  </si>
  <si>
    <t>D.E. accompagnant éducatif et social</t>
  </si>
  <si>
    <t xml:space="preserve">D.E. d’aide médico-psychologique </t>
  </si>
  <si>
    <t>C.A. aux fonctions d’aide médico-psychologique</t>
  </si>
  <si>
    <t>Blocs 1 et 2 validés du CAP d’accompagnant éducatif petite enfance + 5 ans d'exp. pro. de 5 ans auprès de jeunes enfants</t>
  </si>
  <si>
    <t>T.P. Assistant de Vie aux Familles</t>
  </si>
  <si>
    <t>Théorique</t>
  </si>
  <si>
    <t>Manque</t>
  </si>
  <si>
    <t>2 Evaluer si la répartition des 60%-40% est correcte</t>
  </si>
  <si>
    <t xml:space="preserve">1 Evaluer si le personnel auprès des enfants est suffisant </t>
  </si>
  <si>
    <t xml:space="preserve">Poste occupé </t>
  </si>
  <si>
    <t>1 - Evaluer si le personnel auprès des enfants est suffisant</t>
  </si>
  <si>
    <r>
      <t xml:space="preserve">ETP déclaré par la structure </t>
    </r>
    <r>
      <rPr>
        <b/>
        <sz val="11"/>
        <rFont val="Wingdings"/>
        <charset val="2"/>
      </rPr>
      <t>è</t>
    </r>
  </si>
  <si>
    <t>si négatif il manque ces ETP</t>
  </si>
  <si>
    <r>
      <t xml:space="preserve">Rappel ETP minimum à avoir </t>
    </r>
    <r>
      <rPr>
        <b/>
        <sz val="11"/>
        <color rgb="FF0000FF"/>
        <rFont val="Wingdings"/>
        <charset val="2"/>
      </rPr>
      <t>è</t>
    </r>
  </si>
  <si>
    <r>
      <t xml:space="preserve">Différence </t>
    </r>
    <r>
      <rPr>
        <b/>
        <sz val="11"/>
        <color rgb="FF00B050"/>
        <rFont val="Wingdings"/>
        <charset val="2"/>
      </rPr>
      <t>è</t>
    </r>
  </si>
  <si>
    <t>Seuil d'ETP minimum autorisé dans la situation maximale</t>
  </si>
  <si>
    <t>Listes Multi accueil</t>
  </si>
  <si>
    <t xml:space="preserve">micro-crèche : possibilité de les mettre dans les 40% </t>
  </si>
  <si>
    <t>NOM</t>
  </si>
  <si>
    <t>Prénom</t>
  </si>
  <si>
    <t>2 - Evaluer si la répartition des 40%-60%  auprès des enfants est correcte</t>
  </si>
  <si>
    <r>
      <t xml:space="preserve">40 % minimum de l'effectif du personnel ***(encadrant) - </t>
    </r>
    <r>
      <rPr>
        <b/>
        <sz val="14"/>
        <color rgb="FFFF0000"/>
        <rFont val="Calibri"/>
        <family val="2"/>
        <scheme val="minor"/>
      </rPr>
      <t>auprès des enfants</t>
    </r>
  </si>
  <si>
    <r>
      <t xml:space="preserve">60% pour le reste du personnel (accompagnant) - </t>
    </r>
    <r>
      <rPr>
        <b/>
        <sz val="14"/>
        <color rgb="FFFF0000"/>
        <rFont val="Calibri"/>
        <family val="2"/>
        <scheme val="minor"/>
      </rPr>
      <t>auprès des enfants</t>
    </r>
  </si>
  <si>
    <t>Expérience auprès des enfants (direction ou dérogation) en nombre de mois</t>
  </si>
  <si>
    <t>Calcul ETP hebdomadaire minimum auprès des enfants</t>
  </si>
  <si>
    <t>Nombre d'heures par semaine auprès des enfants</t>
  </si>
  <si>
    <t>60% - A reporter dans la liste de la feuille de calcul</t>
  </si>
  <si>
    <t>1 encadrant pour 6 marcheurs</t>
  </si>
  <si>
    <t>NOM DU REFERENT SANTE ET ACCUEIL INCLUSIF</t>
  </si>
  <si>
    <t xml:space="preserve">CALCULETTE ETP - PERSONNELS ENCADRANTS LES ENFANTS 
</t>
  </si>
  <si>
    <t xml:space="preserve">Si pas de modulations, renseigner seulement la 1ère ligne </t>
  </si>
  <si>
    <t>NOM DE l'EAJE</t>
  </si>
  <si>
    <r>
      <rPr>
        <b/>
        <u/>
        <sz val="11"/>
        <color theme="1"/>
        <rFont val="Calibri"/>
        <family val="2"/>
        <scheme val="minor"/>
      </rPr>
      <t xml:space="preserve">Règles d'encadrement </t>
    </r>
    <r>
      <rPr>
        <sz val="11"/>
        <color theme="1"/>
        <rFont val="Calibri"/>
        <family val="2"/>
        <scheme val="minor"/>
      </rPr>
      <t xml:space="preserve">
</t>
    </r>
    <r>
      <rPr>
        <sz val="11"/>
        <color theme="1"/>
        <rFont val="Wingdings"/>
        <charset val="2"/>
      </rPr>
      <t>è</t>
    </r>
    <r>
      <rPr>
        <sz val="11"/>
        <color theme="1"/>
        <rFont val="Calibri"/>
        <family val="2"/>
        <scheme val="minor"/>
      </rPr>
      <t xml:space="preserve"> 1 personne en plus par étage sur l'amplitude horaire
</t>
    </r>
    <r>
      <rPr>
        <sz val="11"/>
        <color theme="1"/>
        <rFont val="Wingdings"/>
        <charset val="2"/>
      </rPr>
      <t>è</t>
    </r>
    <r>
      <rPr>
        <sz val="11"/>
        <color theme="1"/>
        <rFont val="Calibri"/>
        <family val="2"/>
        <scheme val="minor"/>
      </rPr>
      <t>Particularité pour les micro-crèches : Effectif du personnel encadrant directement les enfants est d'1 professionnel pour 3 enfants è à partir de l'accueil de 4 enfants, il faut 2 professionnels</t>
    </r>
  </si>
  <si>
    <t>CAP petite enfance+2ans (Micro-crèche)</t>
  </si>
  <si>
    <t>Assistante maternelle+3ans (Micro crèche)</t>
  </si>
  <si>
    <t>Personne justifiant d'une expérience professionnelle de trois ans auprès d'enfants dans un établissement ou un servise visé au troisième alinéa de l'article L, 2324-1 du code de la santé publique ou en qualité d'agents territoriaux spécialisés des écoles maternelles</t>
  </si>
  <si>
    <t>Minimum de 3 ans en qualité d'agent territoriaux spécialisés des écoles maternelles</t>
  </si>
  <si>
    <t>Personne titulaire du certificat professionnel Assistant merternel/garde d'enfants et ayant exercé pendant 3 ans</t>
  </si>
  <si>
    <t>Personne titulaire du diplôme d'Etat d'aide-soignant ayant exercé au moins un an auprès de jeunes enfants</t>
  </si>
  <si>
    <t>Personne titulaire du diplôme d'Etat d'assistant familial et justifiant d'une expérirence d'un an auprès de jeunes enfants</t>
  </si>
  <si>
    <t>D.E. Assistant familial + 1 an d'exp.</t>
  </si>
  <si>
    <t>D.E. Aide soignant + 1an d'exp.</t>
  </si>
  <si>
    <r>
      <t xml:space="preserve">Personnes exerçant ou ayant exercé des fonctions de direction ou direction adjointe en EAJE </t>
    </r>
    <r>
      <rPr>
        <b/>
        <sz val="9"/>
        <color theme="1"/>
        <rFont val="Calibri"/>
        <family val="2"/>
        <scheme val="minor"/>
      </rPr>
      <t>ET</t>
    </r>
    <r>
      <rPr>
        <sz val="9"/>
        <color theme="1"/>
        <rFont val="Calibri"/>
        <family val="2"/>
        <scheme val="minor"/>
      </rPr>
      <t xml:space="preserve"> titulaire de diplômes ou qualification visés aux 1,4,6,7,8,10,11  de l'art. R,2324-35</t>
    </r>
  </si>
  <si>
    <r>
      <t xml:space="preserve">fonctions de direction ou direction adjointe en EAJE </t>
    </r>
    <r>
      <rPr>
        <b/>
        <sz val="9"/>
        <color theme="1"/>
        <rFont val="Calibri"/>
        <family val="2"/>
        <scheme val="minor"/>
      </rPr>
      <t>ET</t>
    </r>
    <r>
      <rPr>
        <sz val="9"/>
        <color theme="1"/>
        <rFont val="Calibri"/>
        <family val="2"/>
        <scheme val="minor"/>
      </rPr>
      <t xml:space="preserve">  qualification visés aux 1,4,6,7,8,10,11  de l'art. R.2324-35</t>
    </r>
  </si>
  <si>
    <t>Certificat professionnel assistant maternel/garde d'enfant avec 3 ans d'expérience</t>
  </si>
  <si>
    <t>MAJ: 09/08/2022</t>
  </si>
  <si>
    <t>Version 3</t>
  </si>
  <si>
    <t>LA MAISON DE BATISIN</t>
  </si>
  <si>
    <t>HELFAUT</t>
  </si>
  <si>
    <t>PEOPLE &amp; BABY</t>
  </si>
  <si>
    <t>DR VANDENABEELE</t>
  </si>
  <si>
    <t>7 ans</t>
  </si>
  <si>
    <t>INFIRMIERE TERRAIN</t>
  </si>
  <si>
    <t>EJE TERRAIN</t>
  </si>
  <si>
    <t>AUXILIAIRE DE PUER</t>
  </si>
  <si>
    <t>4 ans</t>
  </si>
  <si>
    <t>AGENT PETITE ENFANCE</t>
  </si>
  <si>
    <t>modulation de 6h15 à 8h15</t>
  </si>
  <si>
    <t>modulation de 8h15 à 17h15</t>
  </si>
  <si>
    <t>modulation de 17h15 à 18h15</t>
  </si>
  <si>
    <t>9 ans</t>
  </si>
  <si>
    <t xml:space="preserve">DIRECTION </t>
  </si>
  <si>
    <t>XXXXXX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</si>
</sst>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2" x14ac:knownFonts="1">
    <font>
      <sz val="11"/>
      <color theme="1"/>
      <name val="Calibri"/>
      <family val="2"/>
      <scheme val="minor"/>
    </font>
    <font>
      <b/>
      <sz val="11"/>
      <color theme="1"/>
      <name val="Calibri"/>
      <family val="2"/>
      <scheme val="minor"/>
    </font>
    <font>
      <i/>
      <sz val="11"/>
      <color theme="1"/>
      <name val="Calibri"/>
      <family val="2"/>
      <scheme val="minor"/>
    </font>
    <font>
      <b/>
      <sz val="14"/>
      <color theme="1"/>
      <name val="Calibri"/>
      <family val="2"/>
      <scheme val="minor"/>
    </font>
    <font>
      <b/>
      <sz val="16"/>
      <color theme="0"/>
      <name val="Calibri"/>
      <family val="2"/>
      <scheme val="minor"/>
    </font>
    <font>
      <sz val="11"/>
      <color rgb="FF7030A0"/>
      <name val="Calibri"/>
      <family val="2"/>
      <scheme val="minor"/>
    </font>
    <font>
      <b/>
      <sz val="14"/>
      <color rgb="FFFF0000"/>
      <name val="Calibri"/>
      <family val="2"/>
      <scheme val="minor"/>
    </font>
    <font>
      <b/>
      <sz val="16"/>
      <color rgb="FFFF0000"/>
      <name val="Calibri"/>
      <family val="2"/>
      <scheme val="minor"/>
    </font>
    <font>
      <sz val="11"/>
      <color theme="1"/>
      <name val="Wingdings"/>
      <charset val="2"/>
    </font>
    <font>
      <sz val="11"/>
      <color theme="1"/>
      <name val="Calibri"/>
      <family val="2"/>
    </font>
    <font>
      <b/>
      <u/>
      <sz val="11"/>
      <color theme="1"/>
      <name val="Calibri"/>
      <family val="2"/>
      <scheme val="minor"/>
    </font>
    <font>
      <sz val="11"/>
      <color theme="1"/>
      <name val="Calibri"/>
      <family val="2"/>
      <scheme val="minor"/>
    </font>
    <font>
      <sz val="11"/>
      <color rgb="FFFF0000"/>
      <name val="Calibri"/>
      <family val="2"/>
      <scheme val="minor"/>
    </font>
    <font>
      <sz val="9"/>
      <color theme="1"/>
      <name val="Calibri"/>
      <family val="2"/>
      <scheme val="minor"/>
    </font>
    <font>
      <i/>
      <sz val="8"/>
      <color theme="1"/>
      <name val="Calibri"/>
      <family val="2"/>
      <scheme val="minor"/>
    </font>
    <font>
      <i/>
      <sz val="9"/>
      <color theme="1"/>
      <name val="Calibri"/>
      <family val="2"/>
      <scheme val="minor"/>
    </font>
    <font>
      <b/>
      <sz val="12"/>
      <color rgb="FFFF0000"/>
      <name val="Calibri"/>
      <family val="2"/>
      <scheme val="minor"/>
    </font>
    <font>
      <b/>
      <sz val="11"/>
      <color rgb="FFFF0000"/>
      <name val="Calibri"/>
      <family val="2"/>
      <scheme val="minor"/>
    </font>
    <font>
      <b/>
      <sz val="11"/>
      <color rgb="FF0000FF"/>
      <name val="Calibri"/>
      <family val="2"/>
      <scheme val="minor"/>
    </font>
    <font>
      <sz val="11"/>
      <name val="Calibri"/>
      <family val="2"/>
      <scheme val="minor"/>
    </font>
    <font>
      <b/>
      <sz val="16"/>
      <color rgb="FF0000FF"/>
      <name val="Calibri"/>
      <family val="2"/>
      <scheme val="minor"/>
    </font>
    <font>
      <b/>
      <sz val="11"/>
      <name val="Calibri"/>
      <family val="2"/>
      <scheme val="minor"/>
    </font>
    <font>
      <b/>
      <sz val="11"/>
      <name val="Wingdings"/>
      <charset val="2"/>
    </font>
    <font>
      <b/>
      <sz val="11"/>
      <color rgb="FF0000FF"/>
      <name val="Wingdings"/>
      <charset val="2"/>
    </font>
    <font>
      <b/>
      <sz val="11"/>
      <color rgb="FF00B050"/>
      <name val="Calibri"/>
      <family val="2"/>
      <scheme val="minor"/>
    </font>
    <font>
      <b/>
      <sz val="11"/>
      <color rgb="FF00B050"/>
      <name val="Wingdings"/>
      <charset val="2"/>
    </font>
    <font>
      <b/>
      <sz val="22"/>
      <color rgb="FF0000FF"/>
      <name val="Calibri"/>
      <family val="2"/>
      <scheme val="minor"/>
    </font>
    <font>
      <b/>
      <sz val="10"/>
      <color theme="1"/>
      <name val="Calibri"/>
      <family val="2"/>
      <scheme val="minor"/>
    </font>
    <font>
      <b/>
      <sz val="10"/>
      <name val="Calibri"/>
      <family val="2"/>
      <scheme val="minor"/>
    </font>
    <font>
      <b/>
      <sz val="8"/>
      <color theme="1"/>
      <name val="Calibri"/>
      <family val="2"/>
      <scheme val="minor"/>
    </font>
    <font>
      <i/>
      <sz val="11"/>
      <color rgb="FF7030A0"/>
      <name val="Calibri"/>
      <family val="2"/>
      <scheme val="minor"/>
    </font>
    <font>
      <b/>
      <sz val="9"/>
      <color theme="1"/>
      <name val="Calibri"/>
      <family val="2"/>
      <scheme val="minor"/>
    </font>
  </fonts>
  <fills count="15">
    <fill>
      <patternFill patternType="none"/>
    </fill>
    <fill>
      <patternFill patternType="gray125"/>
    </fill>
    <fill>
      <patternFill patternType="solid">
        <fgColor theme="0" tint="-0.249977111117893"/>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theme="3"/>
        <bgColor indexed="64"/>
      </patternFill>
    </fill>
    <fill>
      <patternFill patternType="solid">
        <fgColor theme="3" tint="0.79998168889431442"/>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9" tint="0.39997558519241921"/>
        <bgColor indexed="64"/>
      </patternFill>
    </fill>
    <fill>
      <patternFill patternType="solid">
        <fgColor theme="0"/>
        <bgColor indexed="64"/>
      </patternFill>
    </fill>
    <fill>
      <patternFill patternType="solid">
        <fgColor rgb="FFCCECFF"/>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9" fontId="11" fillId="0" borderId="0" applyFont="0" applyFill="0" applyBorder="0" applyAlignment="0" applyProtection="0"/>
  </cellStyleXfs>
  <cellXfs count="119">
    <xf numFmtId="0" fontId="0" fillId="0" borderId="0" xfId="0"/>
    <xf numFmtId="0" fontId="2" fillId="0" borderId="0" xfId="0" applyFont="1"/>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1" xfId="0" applyBorder="1"/>
    <xf numFmtId="0" fontId="0" fillId="2" borderId="1" xfId="0" applyFill="1" applyBorder="1"/>
    <xf numFmtId="0" fontId="1" fillId="4" borderId="1" xfId="0" applyFont="1" applyFill="1" applyBorder="1"/>
    <xf numFmtId="2" fontId="0" fillId="0" borderId="1" xfId="0" applyNumberFormat="1" applyBorder="1"/>
    <xf numFmtId="2" fontId="1" fillId="4" borderId="1" xfId="0" applyNumberFormat="1" applyFont="1" applyFill="1" applyBorder="1"/>
    <xf numFmtId="0" fontId="1" fillId="0" borderId="1" xfId="0" applyFont="1" applyBorder="1"/>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xf numFmtId="0" fontId="0" fillId="0" borderId="9" xfId="0" applyBorder="1"/>
    <xf numFmtId="2" fontId="1" fillId="0" borderId="0" xfId="0" applyNumberFormat="1" applyFont="1"/>
    <xf numFmtId="0" fontId="0" fillId="8" borderId="0" xfId="0" applyFill="1"/>
    <xf numFmtId="0" fontId="0" fillId="8" borderId="1" xfId="0" applyFill="1" applyBorder="1"/>
    <xf numFmtId="0" fontId="0" fillId="0" borderId="0" xfId="0" applyAlignment="1">
      <alignment vertical="top"/>
    </xf>
    <xf numFmtId="0" fontId="0" fillId="0" borderId="5" xfId="0" applyBorder="1" applyAlignment="1">
      <alignment vertical="top"/>
    </xf>
    <xf numFmtId="0" fontId="0" fillId="0" borderId="6" xfId="0" applyBorder="1" applyAlignment="1">
      <alignment vertical="top"/>
    </xf>
    <xf numFmtId="0" fontId="1" fillId="0" borderId="0" xfId="0" applyFont="1"/>
    <xf numFmtId="0" fontId="1" fillId="10" borderId="1" xfId="0" applyFont="1" applyFill="1" applyBorder="1"/>
    <xf numFmtId="0" fontId="0" fillId="0" borderId="10" xfId="0" applyBorder="1"/>
    <xf numFmtId="0" fontId="0" fillId="0" borderId="11" xfId="0" applyBorder="1"/>
    <xf numFmtId="0" fontId="1" fillId="9" borderId="1" xfId="0" applyFont="1" applyFill="1" applyBorder="1"/>
    <xf numFmtId="0" fontId="0" fillId="0" borderId="0" xfId="0" applyAlignment="1">
      <alignment horizontal="left" vertical="top"/>
    </xf>
    <xf numFmtId="0" fontId="1" fillId="9" borderId="1" xfId="0" applyFont="1" applyFill="1" applyBorder="1" applyAlignment="1">
      <alignment horizontal="left" vertical="top"/>
    </xf>
    <xf numFmtId="0" fontId="0" fillId="0" borderId="1" xfId="0" applyBorder="1" applyAlignment="1">
      <alignment horizontal="left" vertical="top"/>
    </xf>
    <xf numFmtId="0" fontId="0" fillId="0" borderId="1" xfId="0" applyBorder="1" applyAlignment="1">
      <alignment horizontal="left" vertical="top" wrapText="1"/>
    </xf>
    <xf numFmtId="0" fontId="12" fillId="0" borderId="1" xfId="0" applyFont="1" applyBorder="1" applyAlignment="1">
      <alignment horizontal="left" vertical="top"/>
    </xf>
    <xf numFmtId="0" fontId="5" fillId="0" borderId="1" xfId="0" applyFont="1" applyBorder="1" applyAlignment="1">
      <alignment wrapText="1"/>
    </xf>
    <xf numFmtId="2" fontId="1" fillId="9" borderId="1" xfId="0" applyNumberFormat="1" applyFont="1" applyFill="1" applyBorder="1"/>
    <xf numFmtId="9" fontId="0" fillId="0" borderId="1" xfId="1" applyFont="1" applyBorder="1"/>
    <xf numFmtId="2" fontId="0" fillId="2" borderId="1" xfId="0" applyNumberFormat="1" applyFill="1" applyBorder="1"/>
    <xf numFmtId="2" fontId="0" fillId="8" borderId="10" xfId="0" applyNumberFormat="1" applyFill="1" applyBorder="1"/>
    <xf numFmtId="0" fontId="3" fillId="0" borderId="0" xfId="0" applyFont="1" applyAlignment="1">
      <alignment horizontal="center"/>
    </xf>
    <xf numFmtId="0" fontId="16" fillId="0" borderId="1" xfId="0" applyFont="1" applyBorder="1" applyAlignment="1">
      <alignment horizontal="center"/>
    </xf>
    <xf numFmtId="2" fontId="17" fillId="0" borderId="1" xfId="0" applyNumberFormat="1" applyFont="1" applyBorder="1"/>
    <xf numFmtId="2" fontId="17" fillId="8" borderId="1" xfId="0" applyNumberFormat="1" applyFont="1" applyFill="1" applyBorder="1"/>
    <xf numFmtId="0" fontId="0" fillId="0" borderId="1" xfId="0" applyBorder="1" applyAlignment="1">
      <alignment horizontal="center"/>
    </xf>
    <xf numFmtId="0" fontId="1" fillId="0" borderId="1" xfId="0" applyFont="1" applyBorder="1" applyAlignment="1">
      <alignment horizontal="center" vertical="center" wrapText="1"/>
    </xf>
    <xf numFmtId="0" fontId="20" fillId="0" borderId="5" xfId="0" applyFont="1" applyBorder="1"/>
    <xf numFmtId="0" fontId="20" fillId="0" borderId="0" xfId="0" applyFont="1"/>
    <xf numFmtId="0" fontId="19" fillId="0" borderId="5" xfId="0" applyFont="1" applyBorder="1"/>
    <xf numFmtId="0" fontId="21" fillId="0" borderId="0" xfId="0" applyFont="1" applyAlignment="1">
      <alignment horizontal="center"/>
    </xf>
    <xf numFmtId="2" fontId="21" fillId="0" borderId="0" xfId="0" applyNumberFormat="1" applyFont="1" applyAlignment="1">
      <alignment horizontal="center"/>
    </xf>
    <xf numFmtId="0" fontId="19" fillId="0" borderId="0" xfId="0" applyFont="1"/>
    <xf numFmtId="0" fontId="21" fillId="0" borderId="1" xfId="0" applyFont="1" applyBorder="1" applyAlignment="1">
      <alignment horizontal="center"/>
    </xf>
    <xf numFmtId="2" fontId="21" fillId="0" borderId="1" xfId="0" applyNumberFormat="1" applyFont="1" applyBorder="1" applyAlignment="1">
      <alignment horizontal="center"/>
    </xf>
    <xf numFmtId="0" fontId="17" fillId="0" borderId="0" xfId="0" applyFont="1" applyAlignment="1">
      <alignment horizontal="left"/>
    </xf>
    <xf numFmtId="0" fontId="18" fillId="0" borderId="1" xfId="0" applyFont="1" applyBorder="1" applyAlignment="1">
      <alignment horizontal="center"/>
    </xf>
    <xf numFmtId="2" fontId="18" fillId="0" borderId="1" xfId="0" applyNumberFormat="1" applyFont="1" applyBorder="1" applyAlignment="1">
      <alignment horizontal="center"/>
    </xf>
    <xf numFmtId="0" fontId="24" fillId="0" borderId="1" xfId="0" applyFont="1" applyBorder="1" applyAlignment="1">
      <alignment horizontal="center"/>
    </xf>
    <xf numFmtId="0" fontId="20" fillId="0" borderId="6" xfId="0" applyFont="1" applyBorder="1"/>
    <xf numFmtId="0" fontId="19" fillId="0" borderId="6" xfId="0" applyFont="1" applyBorder="1"/>
    <xf numFmtId="0" fontId="2" fillId="0" borderId="8" xfId="0" applyFont="1" applyBorder="1"/>
    <xf numFmtId="0" fontId="0" fillId="0" borderId="8" xfId="0" applyBorder="1"/>
    <xf numFmtId="0" fontId="1" fillId="10" borderId="10" xfId="0" applyFont="1" applyFill="1" applyBorder="1"/>
    <xf numFmtId="0" fontId="13" fillId="0" borderId="1" xfId="0" applyFont="1" applyBorder="1" applyAlignment="1">
      <alignment vertical="center" wrapText="1"/>
    </xf>
    <xf numFmtId="0" fontId="13" fillId="0" borderId="1" xfId="0" applyFont="1" applyBorder="1" applyAlignment="1">
      <alignment horizontal="justify" vertical="center" wrapText="1"/>
    </xf>
    <xf numFmtId="0" fontId="18" fillId="0" borderId="0" xfId="0" applyFont="1"/>
    <xf numFmtId="0" fontId="1" fillId="9" borderId="14" xfId="0" applyFont="1" applyFill="1" applyBorder="1"/>
    <xf numFmtId="0" fontId="18" fillId="0" borderId="0" xfId="0" applyFont="1" applyAlignment="1">
      <alignment horizontal="center"/>
    </xf>
    <xf numFmtId="0" fontId="24" fillId="0" borderId="0" xfId="0" applyFont="1" applyAlignment="1">
      <alignment horizontal="center"/>
    </xf>
    <xf numFmtId="0" fontId="20" fillId="9" borderId="0" xfId="0" applyFont="1" applyFill="1"/>
    <xf numFmtId="0" fontId="3" fillId="3" borderId="0" xfId="0" applyFont="1" applyFill="1"/>
    <xf numFmtId="0" fontId="0" fillId="0" borderId="5" xfId="0" applyBorder="1" applyAlignment="1">
      <alignment horizontal="center"/>
    </xf>
    <xf numFmtId="0" fontId="3" fillId="4" borderId="0" xfId="0" applyFont="1" applyFill="1"/>
    <xf numFmtId="0" fontId="3" fillId="5" borderId="0" xfId="0" applyFont="1" applyFill="1" applyAlignment="1">
      <alignment wrapText="1"/>
    </xf>
    <xf numFmtId="0" fontId="27" fillId="0" borderId="1" xfId="0" applyFont="1" applyBorder="1" applyAlignment="1">
      <alignment horizontal="center" vertical="center" wrapText="1"/>
    </xf>
    <xf numFmtId="0" fontId="1" fillId="12" borderId="1" xfId="0" applyFont="1" applyFill="1" applyBorder="1"/>
    <xf numFmtId="2" fontId="17" fillId="12" borderId="1" xfId="0" applyNumberFormat="1" applyFont="1" applyFill="1" applyBorder="1"/>
    <xf numFmtId="0" fontId="28" fillId="0" borderId="1" xfId="0" applyFont="1" applyBorder="1" applyAlignment="1">
      <alignment horizontal="center" vertical="center" wrapText="1"/>
    </xf>
    <xf numFmtId="0" fontId="0" fillId="0" borderId="0" xfId="0" applyAlignment="1">
      <alignment horizontal="center"/>
    </xf>
    <xf numFmtId="9" fontId="0" fillId="0" borderId="0" xfId="1" applyFont="1" applyBorder="1"/>
    <xf numFmtId="2" fontId="17" fillId="0" borderId="0" xfId="0" applyNumberFormat="1" applyFont="1"/>
    <xf numFmtId="2" fontId="0" fillId="0" borderId="0" xfId="0" applyNumberFormat="1"/>
    <xf numFmtId="0" fontId="30" fillId="0" borderId="0" xfId="0" applyFont="1"/>
    <xf numFmtId="0" fontId="0" fillId="0" borderId="16" xfId="0" applyBorder="1"/>
    <xf numFmtId="0" fontId="5" fillId="13" borderId="1" xfId="0" applyFont="1" applyFill="1" applyBorder="1" applyAlignment="1">
      <alignment wrapText="1"/>
    </xf>
    <xf numFmtId="0" fontId="13" fillId="0" borderId="0" xfId="0" applyFont="1" applyAlignment="1">
      <alignment wrapText="1"/>
    </xf>
    <xf numFmtId="0" fontId="13" fillId="0" borderId="0" xfId="0" applyFont="1" applyAlignment="1">
      <alignment vertical="center" wrapText="1"/>
    </xf>
    <xf numFmtId="0" fontId="5" fillId="0" borderId="5" xfId="0" applyFont="1" applyBorder="1"/>
    <xf numFmtId="0" fontId="5" fillId="14" borderId="1" xfId="0" applyFont="1" applyFill="1" applyBorder="1" applyAlignment="1">
      <alignment wrapText="1"/>
    </xf>
    <xf numFmtId="2" fontId="5" fillId="14" borderId="1" xfId="0" applyNumberFormat="1" applyFont="1" applyFill="1" applyBorder="1"/>
    <xf numFmtId="0" fontId="5" fillId="0" borderId="0" xfId="0" applyFont="1"/>
    <xf numFmtId="0" fontId="5" fillId="0" borderId="6" xfId="0" applyFont="1" applyBorder="1"/>
    <xf numFmtId="0" fontId="1" fillId="0" borderId="10" xfId="0" applyFont="1" applyBorder="1" applyAlignment="1">
      <alignment horizontal="center"/>
    </xf>
    <xf numFmtId="0" fontId="1" fillId="0" borderId="12" xfId="0" applyFont="1" applyBorder="1" applyAlignment="1">
      <alignment horizontal="center"/>
    </xf>
    <xf numFmtId="0" fontId="1" fillId="0" borderId="13" xfId="0" applyFont="1" applyBorder="1" applyAlignment="1">
      <alignment horizontal="center"/>
    </xf>
    <xf numFmtId="14" fontId="1" fillId="0" borderId="10" xfId="0" applyNumberFormat="1" applyFont="1" applyBorder="1" applyAlignment="1">
      <alignment horizontal="center"/>
    </xf>
    <xf numFmtId="0" fontId="20" fillId="3" borderId="0" xfId="0" applyFont="1" applyFill="1" applyAlignment="1">
      <alignment horizontal="center" wrapText="1"/>
    </xf>
    <xf numFmtId="0" fontId="0" fillId="11" borderId="0" xfId="0" applyFill="1" applyAlignment="1">
      <alignment horizontal="center" vertical="center" wrapText="1"/>
    </xf>
    <xf numFmtId="0" fontId="26" fillId="3" borderId="0" xfId="0" applyFont="1" applyFill="1" applyAlignment="1">
      <alignment horizontal="center" wrapText="1"/>
    </xf>
    <xf numFmtId="0" fontId="26" fillId="3" borderId="0" xfId="0" applyFont="1" applyFill="1" applyAlignment="1">
      <alignment horizontal="center"/>
    </xf>
    <xf numFmtId="0" fontId="7" fillId="3" borderId="0" xfId="0" applyFont="1" applyFill="1" applyAlignment="1">
      <alignment horizontal="center"/>
    </xf>
    <xf numFmtId="0" fontId="0" fillId="7" borderId="0" xfId="0" applyFill="1" applyAlignment="1">
      <alignment horizontal="left" vertical="top" wrapText="1"/>
    </xf>
    <xf numFmtId="0" fontId="4" fillId="6" borderId="0" xfId="0" applyFont="1" applyFill="1" applyAlignment="1">
      <alignment horizontal="center"/>
    </xf>
    <xf numFmtId="0" fontId="6" fillId="0" borderId="0" xfId="0" applyFont="1" applyAlignment="1">
      <alignment horizontal="center"/>
    </xf>
    <xf numFmtId="0" fontId="1" fillId="8" borderId="10" xfId="0" applyFont="1" applyFill="1" applyBorder="1" applyAlignment="1">
      <alignment horizontal="center"/>
    </xf>
    <xf numFmtId="0" fontId="1" fillId="8" borderId="12" xfId="0" applyFont="1" applyFill="1" applyBorder="1" applyAlignment="1">
      <alignment horizontal="center"/>
    </xf>
    <xf numFmtId="0" fontId="1" fillId="8" borderId="13" xfId="0" applyFont="1" applyFill="1" applyBorder="1" applyAlignment="1">
      <alignment horizontal="center"/>
    </xf>
    <xf numFmtId="0" fontId="1" fillId="0" borderId="1" xfId="0" applyFont="1" applyBorder="1" applyAlignment="1">
      <alignment horizontal="center" vertical="center" wrapText="1"/>
    </xf>
    <xf numFmtId="0" fontId="0" fillId="0" borderId="1" xfId="0" applyBorder="1" applyAlignment="1">
      <alignment horizontal="center"/>
    </xf>
    <xf numFmtId="0" fontId="0" fillId="2" borderId="1" xfId="0" applyFill="1" applyBorder="1" applyAlignment="1">
      <alignment horizontal="center"/>
    </xf>
    <xf numFmtId="0" fontId="1" fillId="7" borderId="0" xfId="0" applyFont="1" applyFill="1" applyAlignment="1">
      <alignment horizontal="left" vertical="top" wrapText="1"/>
    </xf>
    <xf numFmtId="0" fontId="0" fillId="0" borderId="10" xfId="0" applyBorder="1" applyAlignment="1">
      <alignment horizontal="center"/>
    </xf>
    <xf numFmtId="0" fontId="0" fillId="0" borderId="13" xfId="0" applyBorder="1" applyAlignment="1">
      <alignment horizontal="center"/>
    </xf>
    <xf numFmtId="0" fontId="29" fillId="0" borderId="14" xfId="0" applyFont="1" applyBorder="1" applyAlignment="1">
      <alignment horizontal="center" vertical="center" wrapText="1"/>
    </xf>
    <xf numFmtId="0" fontId="29" fillId="0" borderId="15"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3" xfId="0" applyFont="1" applyBorder="1" applyAlignment="1">
      <alignment horizontal="center" vertical="center" wrapText="1"/>
    </xf>
    <xf numFmtId="0" fontId="5" fillId="14" borderId="1" xfId="0" applyFont="1" applyFill="1" applyBorder="1" applyAlignment="1">
      <alignment horizontal="center"/>
    </xf>
    <xf numFmtId="0" fontId="13" fillId="0" borderId="1" xfId="0" applyFont="1" applyBorder="1" applyAlignment="1">
      <alignment horizontal="center" vertical="center" wrapText="1"/>
    </xf>
  </cellXfs>
  <cellStyles count="2">
    <cellStyle name="Normal" xfId="0" builtinId="0"/>
    <cellStyle name="Pourcentage" xfId="1" builtinId="5"/>
  </cellStyles>
  <dxfs count="0"/>
  <tableStyles count="0" defaultTableStyle="TableStyleMedium2" defaultPivotStyle="PivotStyleLight16"/>
  <colors>
    <mruColors>
      <color rgb="FF0000FF"/>
      <color rgb="FFCCECFF"/>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83"/>
  <sheetViews>
    <sheetView tabSelected="1" zoomScale="80" zoomScaleNormal="80" zoomScalePageLayoutView="75" workbookViewId="0">
      <pane xSplit="2" ySplit="4" topLeftCell="C26" activePane="bottomRight" state="frozen"/>
      <selection pane="topRight" activeCell="C1" sqref="C1"/>
      <selection pane="bottomLeft" activeCell="A3" sqref="A3"/>
      <selection pane="bottomRight" activeCell="C28" sqref="C28"/>
    </sheetView>
  </sheetViews>
  <sheetFormatPr baseColWidth="10" defaultColWidth="8.5546875" defaultRowHeight="14.4" x14ac:dyDescent="0.3"/>
  <cols>
    <col min="1" max="1" width="2" customWidth="1"/>
    <col min="2" max="2" width="24.44140625" customWidth="1"/>
    <col min="3" max="3" width="28.109375" customWidth="1"/>
    <col min="4" max="4" width="33.5546875" customWidth="1"/>
    <col min="5" max="5" width="19.44140625" customWidth="1"/>
    <col min="6" max="6" width="12.5546875" customWidth="1"/>
    <col min="7" max="7" width="11.44140625" customWidth="1"/>
    <col min="8" max="12" width="10.88671875" customWidth="1"/>
    <col min="14" max="14" width="10.6640625" customWidth="1"/>
    <col min="15" max="15" width="2.44140625" customWidth="1"/>
  </cols>
  <sheetData>
    <row r="1" spans="1:15" x14ac:dyDescent="0.3">
      <c r="B1" t="s">
        <v>117</v>
      </c>
      <c r="C1" t="s">
        <v>116</v>
      </c>
    </row>
    <row r="2" spans="1:15" ht="15" thickBot="1" x14ac:dyDescent="0.35"/>
    <row r="3" spans="1:15" ht="9.75" customHeight="1" x14ac:dyDescent="0.3">
      <c r="A3" s="10"/>
      <c r="B3" s="11"/>
      <c r="C3" s="11"/>
      <c r="D3" s="11"/>
      <c r="E3" s="11"/>
      <c r="F3" s="11"/>
      <c r="G3" s="11"/>
      <c r="H3" s="11"/>
      <c r="I3" s="11"/>
      <c r="J3" s="11"/>
      <c r="K3" s="11"/>
      <c r="L3" s="11"/>
      <c r="M3" s="11"/>
      <c r="N3" s="11"/>
      <c r="O3" s="12"/>
    </row>
    <row r="4" spans="1:15" ht="28.5" customHeight="1" x14ac:dyDescent="0.55000000000000004">
      <c r="A4" s="13"/>
      <c r="B4" s="97" t="s">
        <v>15</v>
      </c>
      <c r="C4" s="98" t="s">
        <v>100</v>
      </c>
      <c r="D4" s="99"/>
      <c r="E4" s="99"/>
      <c r="F4" s="99"/>
      <c r="G4" s="99"/>
      <c r="H4" s="99"/>
      <c r="I4" s="99"/>
      <c r="J4" s="99"/>
      <c r="K4" s="99"/>
      <c r="L4" s="99"/>
      <c r="M4" s="99"/>
      <c r="N4" s="99"/>
      <c r="O4" s="14"/>
    </row>
    <row r="5" spans="1:15" ht="21" customHeight="1" x14ac:dyDescent="0.4">
      <c r="A5" s="13"/>
      <c r="B5" s="97"/>
      <c r="C5" s="96" t="s">
        <v>79</v>
      </c>
      <c r="D5" s="96"/>
      <c r="E5" s="96"/>
      <c r="F5" s="96"/>
      <c r="G5" s="96"/>
      <c r="H5" s="96"/>
      <c r="I5" s="96"/>
      <c r="J5" s="96"/>
      <c r="K5" s="96"/>
      <c r="L5" s="96"/>
      <c r="M5" s="96"/>
      <c r="N5" s="96"/>
      <c r="O5" s="14"/>
    </row>
    <row r="6" spans="1:15" ht="21" customHeight="1" x14ac:dyDescent="0.4">
      <c r="A6" s="13"/>
      <c r="B6" s="97"/>
      <c r="C6" s="96" t="s">
        <v>78</v>
      </c>
      <c r="D6" s="96"/>
      <c r="E6" s="96"/>
      <c r="F6" s="96"/>
      <c r="G6" s="96"/>
      <c r="H6" s="96"/>
      <c r="I6" s="96"/>
      <c r="J6" s="96"/>
      <c r="K6" s="96"/>
      <c r="L6" s="96"/>
      <c r="M6" s="96"/>
      <c r="N6" s="96"/>
      <c r="O6" s="14"/>
    </row>
    <row r="7" spans="1:15" ht="21" customHeight="1" x14ac:dyDescent="0.4">
      <c r="A7" s="13"/>
      <c r="B7" s="97"/>
      <c r="C7" s="100" t="s">
        <v>23</v>
      </c>
      <c r="D7" s="100"/>
      <c r="E7" s="100"/>
      <c r="F7" s="100"/>
      <c r="G7" s="100"/>
      <c r="H7" s="100"/>
      <c r="I7" s="100"/>
      <c r="J7" s="100"/>
      <c r="K7" s="100"/>
      <c r="L7" s="100"/>
      <c r="M7" s="100"/>
      <c r="N7" s="100"/>
      <c r="O7" s="14"/>
    </row>
    <row r="8" spans="1:15" x14ac:dyDescent="0.3">
      <c r="A8" s="13"/>
      <c r="B8" s="1"/>
      <c r="C8" s="1"/>
      <c r="D8" s="1"/>
      <c r="E8" s="1"/>
      <c r="O8" s="14"/>
    </row>
    <row r="9" spans="1:15" x14ac:dyDescent="0.3">
      <c r="A9" s="13"/>
      <c r="B9" s="9" t="s">
        <v>102</v>
      </c>
      <c r="C9" s="92" t="s">
        <v>118</v>
      </c>
      <c r="D9" s="93"/>
      <c r="E9" s="93"/>
      <c r="F9" s="93"/>
      <c r="G9" s="93"/>
      <c r="H9" s="93"/>
      <c r="I9" s="93"/>
      <c r="J9" s="93"/>
      <c r="K9" s="93"/>
      <c r="L9" s="93"/>
      <c r="M9" s="93"/>
      <c r="N9" s="94"/>
      <c r="O9" s="14"/>
    </row>
    <row r="10" spans="1:15" x14ac:dyDescent="0.3">
      <c r="A10" s="13"/>
      <c r="B10" s="9" t="s">
        <v>12</v>
      </c>
      <c r="C10" s="92" t="s">
        <v>119</v>
      </c>
      <c r="D10" s="93"/>
      <c r="E10" s="93"/>
      <c r="F10" s="93"/>
      <c r="G10" s="93"/>
      <c r="H10" s="93"/>
      <c r="I10" s="93"/>
      <c r="J10" s="93"/>
      <c r="K10" s="93"/>
      <c r="L10" s="93"/>
      <c r="M10" s="93"/>
      <c r="N10" s="94"/>
      <c r="O10" s="14"/>
    </row>
    <row r="11" spans="1:15" x14ac:dyDescent="0.3">
      <c r="A11" s="13"/>
      <c r="B11" s="9" t="s">
        <v>13</v>
      </c>
      <c r="C11" s="92" t="s">
        <v>120</v>
      </c>
      <c r="D11" s="93"/>
      <c r="E11" s="93"/>
      <c r="F11" s="93"/>
      <c r="G11" s="93"/>
      <c r="H11" s="93"/>
      <c r="I11" s="93"/>
      <c r="J11" s="93"/>
      <c r="K11" s="93"/>
      <c r="L11" s="93"/>
      <c r="M11" s="93"/>
      <c r="N11" s="94"/>
      <c r="O11" s="14"/>
    </row>
    <row r="12" spans="1:15" x14ac:dyDescent="0.3">
      <c r="A12" s="13"/>
      <c r="B12" s="9" t="s">
        <v>99</v>
      </c>
      <c r="C12" s="92" t="s">
        <v>121</v>
      </c>
      <c r="D12" s="93"/>
      <c r="E12" s="93"/>
      <c r="F12" s="93"/>
      <c r="G12" s="93"/>
      <c r="H12" s="93"/>
      <c r="I12" s="93"/>
      <c r="J12" s="93"/>
      <c r="K12" s="93"/>
      <c r="L12" s="93"/>
      <c r="M12" s="93"/>
      <c r="N12" s="94"/>
      <c r="O12" s="14"/>
    </row>
    <row r="13" spans="1:15" x14ac:dyDescent="0.3">
      <c r="A13" s="13"/>
      <c r="B13" s="9" t="s">
        <v>14</v>
      </c>
      <c r="C13" s="95">
        <v>45856</v>
      </c>
      <c r="D13" s="93"/>
      <c r="E13" s="93"/>
      <c r="F13" s="93"/>
      <c r="G13" s="93"/>
      <c r="H13" s="93"/>
      <c r="I13" s="93"/>
      <c r="J13" s="93"/>
      <c r="K13" s="93"/>
      <c r="L13" s="93"/>
      <c r="M13" s="93"/>
      <c r="N13" s="94"/>
      <c r="O13" s="14"/>
    </row>
    <row r="14" spans="1:15" x14ac:dyDescent="0.3">
      <c r="A14" s="13"/>
      <c r="O14" s="14"/>
    </row>
    <row r="15" spans="1:15" ht="18.600000000000001" customHeight="1" x14ac:dyDescent="0.35">
      <c r="A15" s="13"/>
      <c r="B15" s="73" t="s">
        <v>86</v>
      </c>
      <c r="C15" s="73"/>
      <c r="D15" s="73"/>
      <c r="E15" s="73"/>
      <c r="F15" s="73"/>
      <c r="G15" s="73"/>
      <c r="H15" s="73"/>
      <c r="I15" s="73"/>
      <c r="J15" s="73"/>
      <c r="K15" s="73"/>
      <c r="L15" s="73"/>
      <c r="O15" s="14"/>
    </row>
    <row r="16" spans="1:15" x14ac:dyDescent="0.3">
      <c r="A16" s="13"/>
      <c r="C16" s="20" t="s">
        <v>98</v>
      </c>
      <c r="D16" s="20">
        <v>6</v>
      </c>
      <c r="O16" s="14"/>
    </row>
    <row r="17" spans="1:15" x14ac:dyDescent="0.3">
      <c r="A17" s="13"/>
      <c r="C17" s="20" t="s">
        <v>21</v>
      </c>
      <c r="D17">
        <v>0</v>
      </c>
      <c r="O17" s="14"/>
    </row>
    <row r="18" spans="1:15" x14ac:dyDescent="0.3">
      <c r="A18" s="13"/>
      <c r="F18" s="104" t="s">
        <v>0</v>
      </c>
      <c r="G18" s="105"/>
      <c r="H18" s="105"/>
      <c r="I18" s="105"/>
      <c r="J18" s="105"/>
      <c r="K18" s="105"/>
      <c r="L18" s="106"/>
      <c r="M18" s="9"/>
      <c r="N18" s="113" t="s">
        <v>95</v>
      </c>
      <c r="O18" s="14"/>
    </row>
    <row r="19" spans="1:15" s="2" customFormat="1" ht="72" customHeight="1" x14ac:dyDescent="0.3">
      <c r="A19" s="15"/>
      <c r="E19" s="45" t="s">
        <v>18</v>
      </c>
      <c r="F19" s="3" t="s">
        <v>1</v>
      </c>
      <c r="G19" s="3" t="s">
        <v>2</v>
      </c>
      <c r="H19" s="3" t="s">
        <v>3</v>
      </c>
      <c r="I19" s="3" t="s">
        <v>4</v>
      </c>
      <c r="J19" s="3" t="s">
        <v>5</v>
      </c>
      <c r="K19" s="3" t="s">
        <v>6</v>
      </c>
      <c r="L19" s="3" t="s">
        <v>7</v>
      </c>
      <c r="M19" s="45" t="s">
        <v>8</v>
      </c>
      <c r="N19" s="114"/>
      <c r="O19" s="16"/>
    </row>
    <row r="20" spans="1:15" x14ac:dyDescent="0.3">
      <c r="A20" s="13"/>
      <c r="B20" s="82" t="s">
        <v>101</v>
      </c>
      <c r="C20" s="82"/>
      <c r="D20" t="s">
        <v>128</v>
      </c>
      <c r="E20" s="21">
        <v>8</v>
      </c>
      <c r="F20" s="4">
        <v>2</v>
      </c>
      <c r="G20" s="4">
        <v>2</v>
      </c>
      <c r="H20" s="4">
        <v>2</v>
      </c>
      <c r="I20" s="4">
        <v>2</v>
      </c>
      <c r="J20" s="4">
        <v>2</v>
      </c>
      <c r="K20" s="4"/>
      <c r="L20" s="4">
        <v>0</v>
      </c>
      <c r="M20" s="21">
        <f>SUM(F20:L20)</f>
        <v>10</v>
      </c>
      <c r="N20" s="43">
        <f t="shared" ref="N20:N21" si="0">(((E20/D$16)+(1*D$17))*M20)/35</f>
        <v>0.38095238095238093</v>
      </c>
      <c r="O20" s="14"/>
    </row>
    <row r="21" spans="1:15" x14ac:dyDescent="0.3">
      <c r="A21" s="13"/>
      <c r="D21" t="s">
        <v>129</v>
      </c>
      <c r="E21" s="21">
        <v>20</v>
      </c>
      <c r="F21" s="4">
        <v>9</v>
      </c>
      <c r="G21" s="4">
        <v>9</v>
      </c>
      <c r="H21" s="4">
        <v>9</v>
      </c>
      <c r="I21" s="4">
        <v>9</v>
      </c>
      <c r="J21" s="4">
        <v>9</v>
      </c>
      <c r="K21" s="4"/>
      <c r="L21" s="4">
        <v>0</v>
      </c>
      <c r="M21" s="21">
        <f>SUM(F21:L21)</f>
        <v>45</v>
      </c>
      <c r="N21" s="43">
        <f t="shared" si="0"/>
        <v>4.2857142857142856</v>
      </c>
      <c r="O21" s="14"/>
    </row>
    <row r="22" spans="1:15" x14ac:dyDescent="0.3">
      <c r="A22" s="13"/>
      <c r="D22" t="s">
        <v>130</v>
      </c>
      <c r="E22" s="21">
        <v>8</v>
      </c>
      <c r="F22" s="4">
        <v>1</v>
      </c>
      <c r="G22" s="4">
        <v>1</v>
      </c>
      <c r="H22" s="4">
        <v>1</v>
      </c>
      <c r="I22" s="4">
        <v>1</v>
      </c>
      <c r="J22" s="4">
        <v>1</v>
      </c>
      <c r="K22" s="4"/>
      <c r="L22" s="4">
        <v>0</v>
      </c>
      <c r="M22" s="21">
        <f>SUM(F22:L22)</f>
        <v>5</v>
      </c>
      <c r="N22" s="43">
        <f>(((E22/D$16)+(1*D$17))*M22)/35</f>
        <v>0.19047619047619047</v>
      </c>
      <c r="O22" s="14"/>
    </row>
    <row r="23" spans="1:15" x14ac:dyDescent="0.3">
      <c r="A23" s="13"/>
      <c r="L23" s="19"/>
      <c r="M23" s="75">
        <f>SUM(M20:M22)</f>
        <v>60</v>
      </c>
      <c r="N23" s="76">
        <f>SUM(N20:N22)</f>
        <v>4.8571428571428568</v>
      </c>
      <c r="O23" s="14"/>
    </row>
    <row r="24" spans="1:15" ht="18" x14ac:dyDescent="0.35">
      <c r="A24" s="71"/>
      <c r="B24" s="72" t="s">
        <v>92</v>
      </c>
      <c r="C24" s="72"/>
      <c r="D24" s="72"/>
      <c r="E24" s="72"/>
      <c r="F24" s="72"/>
      <c r="G24" s="72"/>
      <c r="H24" s="72"/>
      <c r="I24" s="72"/>
      <c r="J24" s="72"/>
      <c r="K24" s="72"/>
      <c r="L24" s="72"/>
      <c r="M24" s="72"/>
      <c r="N24" s="72"/>
      <c r="O24" s="14"/>
    </row>
    <row r="25" spans="1:15" s="2" customFormat="1" ht="69" x14ac:dyDescent="0.3">
      <c r="A25" s="15"/>
      <c r="B25" s="45" t="s">
        <v>89</v>
      </c>
      <c r="C25" s="45" t="s">
        <v>90</v>
      </c>
      <c r="D25" s="45" t="s">
        <v>16</v>
      </c>
      <c r="E25" s="74" t="s">
        <v>94</v>
      </c>
      <c r="F25" s="115" t="s">
        <v>80</v>
      </c>
      <c r="G25" s="116"/>
      <c r="H25" s="77" t="s">
        <v>96</v>
      </c>
      <c r="I25" s="45" t="s">
        <v>10</v>
      </c>
      <c r="O25" s="16"/>
    </row>
    <row r="26" spans="1:15" s="90" customFormat="1" x14ac:dyDescent="0.3">
      <c r="A26" s="87"/>
      <c r="B26" s="88" t="s">
        <v>133</v>
      </c>
      <c r="C26" s="88" t="s">
        <v>133</v>
      </c>
      <c r="D26" s="88" t="s">
        <v>51</v>
      </c>
      <c r="E26" s="88" t="s">
        <v>131</v>
      </c>
      <c r="F26" s="117" t="s">
        <v>132</v>
      </c>
      <c r="G26" s="117"/>
      <c r="H26" s="89">
        <v>0</v>
      </c>
      <c r="I26" s="89">
        <f>H26/35</f>
        <v>0</v>
      </c>
      <c r="O26" s="91"/>
    </row>
    <row r="27" spans="1:15" x14ac:dyDescent="0.3">
      <c r="A27" s="13"/>
      <c r="B27" s="4" t="s">
        <v>133</v>
      </c>
      <c r="C27" s="4" t="s">
        <v>133</v>
      </c>
      <c r="D27" s="84" t="s">
        <v>50</v>
      </c>
      <c r="E27" s="35" t="s">
        <v>122</v>
      </c>
      <c r="F27" s="108" t="s">
        <v>123</v>
      </c>
      <c r="G27" s="108"/>
      <c r="H27" s="4">
        <v>21</v>
      </c>
      <c r="I27" s="7">
        <f t="shared" ref="I27:I35" si="1">H27/35</f>
        <v>0.6</v>
      </c>
      <c r="O27" s="14"/>
    </row>
    <row r="28" spans="1:15" x14ac:dyDescent="0.3">
      <c r="A28" s="13"/>
      <c r="B28" s="4" t="s">
        <v>133</v>
      </c>
      <c r="C28" s="4" t="s">
        <v>133</v>
      </c>
      <c r="D28" s="84" t="s">
        <v>51</v>
      </c>
      <c r="E28" s="35" t="s">
        <v>122</v>
      </c>
      <c r="F28" s="108" t="s">
        <v>124</v>
      </c>
      <c r="G28" s="108"/>
      <c r="H28" s="4">
        <v>26</v>
      </c>
      <c r="I28" s="7">
        <f t="shared" ref="I28" si="2">H28/35</f>
        <v>0.74285714285714288</v>
      </c>
      <c r="O28" s="14"/>
    </row>
    <row r="29" spans="1:15" x14ac:dyDescent="0.3">
      <c r="A29" s="13"/>
      <c r="B29" s="4" t="s">
        <v>133</v>
      </c>
      <c r="C29" s="4" t="s">
        <v>133</v>
      </c>
      <c r="D29" s="84" t="s">
        <v>54</v>
      </c>
      <c r="E29" s="35" t="s">
        <v>131</v>
      </c>
      <c r="F29" s="108" t="s">
        <v>125</v>
      </c>
      <c r="G29" s="108"/>
      <c r="H29" s="4">
        <v>28</v>
      </c>
      <c r="I29" s="7">
        <f>H29/35</f>
        <v>0.8</v>
      </c>
      <c r="O29" s="14"/>
    </row>
    <row r="30" spans="1:15" x14ac:dyDescent="0.3">
      <c r="A30" s="13"/>
      <c r="B30" s="4" t="s">
        <v>133</v>
      </c>
      <c r="C30" s="4" t="s">
        <v>133</v>
      </c>
      <c r="D30" s="84" t="s">
        <v>54</v>
      </c>
      <c r="E30" s="35" t="s">
        <v>126</v>
      </c>
      <c r="F30" s="108" t="s">
        <v>125</v>
      </c>
      <c r="G30" s="108"/>
      <c r="H30" s="4">
        <v>35</v>
      </c>
      <c r="I30" s="7">
        <f>H30/35</f>
        <v>1</v>
      </c>
      <c r="O30" s="14"/>
    </row>
    <row r="31" spans="1:15" x14ac:dyDescent="0.3">
      <c r="A31" s="13"/>
      <c r="B31" s="4"/>
      <c r="C31" s="4"/>
      <c r="D31" s="84"/>
      <c r="E31" s="35"/>
      <c r="F31" s="108"/>
      <c r="G31" s="108"/>
      <c r="H31" s="4"/>
      <c r="I31" s="7">
        <f t="shared" ref="I31" si="3">H31/35</f>
        <v>0</v>
      </c>
      <c r="O31" s="14"/>
    </row>
    <row r="32" spans="1:15" x14ac:dyDescent="0.3">
      <c r="A32" s="13"/>
      <c r="B32" s="4"/>
      <c r="C32" s="4"/>
      <c r="D32" s="84"/>
      <c r="E32" s="35"/>
      <c r="F32" s="108"/>
      <c r="G32" s="108"/>
      <c r="H32" s="4"/>
      <c r="I32" s="7">
        <f>H32/35</f>
        <v>0</v>
      </c>
      <c r="O32" s="14"/>
    </row>
    <row r="33" spans="1:15" x14ac:dyDescent="0.3">
      <c r="A33" s="13"/>
      <c r="B33" s="4"/>
      <c r="C33" s="4"/>
      <c r="D33" s="84"/>
      <c r="E33" s="35"/>
      <c r="F33" s="108"/>
      <c r="G33" s="108"/>
      <c r="H33" s="4"/>
      <c r="I33" s="7">
        <f>H33/35</f>
        <v>0</v>
      </c>
      <c r="O33" s="14"/>
    </row>
    <row r="34" spans="1:15" x14ac:dyDescent="0.3">
      <c r="A34" s="13"/>
      <c r="B34" s="4"/>
      <c r="C34" s="4"/>
      <c r="D34" s="84"/>
      <c r="E34" s="35"/>
      <c r="F34" s="108"/>
      <c r="G34" s="108"/>
      <c r="H34" s="4"/>
      <c r="I34" s="7">
        <f>H34/35</f>
        <v>0</v>
      </c>
      <c r="O34" s="14"/>
    </row>
    <row r="35" spans="1:15" x14ac:dyDescent="0.3">
      <c r="A35" s="13"/>
      <c r="B35" s="4"/>
      <c r="C35" s="4"/>
      <c r="D35" s="84"/>
      <c r="E35" s="35"/>
      <c r="F35" s="108"/>
      <c r="G35" s="108"/>
      <c r="H35" s="4"/>
      <c r="I35" s="7">
        <f t="shared" si="1"/>
        <v>0</v>
      </c>
      <c r="O35" s="14"/>
    </row>
    <row r="36" spans="1:15" x14ac:dyDescent="0.3">
      <c r="A36" s="13"/>
      <c r="B36" s="4"/>
      <c r="C36" s="4"/>
      <c r="D36" s="84"/>
      <c r="E36" s="35"/>
      <c r="F36" s="108"/>
      <c r="G36" s="108"/>
      <c r="H36" s="4"/>
      <c r="I36" s="7">
        <f>H36/35</f>
        <v>0</v>
      </c>
      <c r="O36" s="14"/>
    </row>
    <row r="37" spans="1:15" x14ac:dyDescent="0.3">
      <c r="A37" s="13"/>
      <c r="B37" s="4"/>
      <c r="C37" s="4"/>
      <c r="D37" s="84"/>
      <c r="E37" s="35"/>
      <c r="F37" s="108"/>
      <c r="G37" s="108"/>
      <c r="H37" s="4"/>
      <c r="I37" s="7">
        <f>H37/35</f>
        <v>0</v>
      </c>
      <c r="O37" s="14"/>
    </row>
    <row r="38" spans="1:15" x14ac:dyDescent="0.3">
      <c r="A38" s="13"/>
      <c r="B38" s="4"/>
      <c r="C38" s="4"/>
      <c r="D38" s="84"/>
      <c r="E38" s="35"/>
      <c r="F38" s="108"/>
      <c r="G38" s="108"/>
      <c r="H38" s="4"/>
      <c r="I38" s="7">
        <f>H38/35</f>
        <v>0</v>
      </c>
      <c r="O38" s="14"/>
    </row>
    <row r="39" spans="1:15" x14ac:dyDescent="0.3">
      <c r="A39" s="13"/>
      <c r="B39" s="6" t="s">
        <v>9</v>
      </c>
      <c r="C39" s="6" t="s">
        <v>9</v>
      </c>
      <c r="D39" s="6"/>
      <c r="E39" s="6"/>
      <c r="F39" s="109"/>
      <c r="G39" s="109"/>
      <c r="H39" s="38">
        <f>SUM(H27:H38)</f>
        <v>110</v>
      </c>
      <c r="I39" s="8">
        <f>SUM(I27:I38)</f>
        <v>3.1428571428571432</v>
      </c>
      <c r="O39" s="14"/>
    </row>
    <row r="40" spans="1:15" x14ac:dyDescent="0.3">
      <c r="A40" s="13"/>
      <c r="B40" t="s">
        <v>11</v>
      </c>
      <c r="C40" t="s">
        <v>11</v>
      </c>
      <c r="O40" s="14"/>
    </row>
    <row r="41" spans="1:15" x14ac:dyDescent="0.3">
      <c r="A41" s="13"/>
      <c r="O41" s="14"/>
    </row>
    <row r="42" spans="1:15" ht="18" x14ac:dyDescent="0.35">
      <c r="A42" s="13"/>
      <c r="B42" s="70" t="s">
        <v>93</v>
      </c>
      <c r="C42" s="70"/>
      <c r="D42" s="70"/>
      <c r="E42" s="70"/>
      <c r="F42" s="70"/>
      <c r="G42" s="70"/>
      <c r="H42" s="70"/>
      <c r="I42" s="70"/>
      <c r="J42" s="70"/>
      <c r="K42" s="70"/>
      <c r="L42" s="70"/>
      <c r="M42" s="70"/>
      <c r="N42" s="70"/>
      <c r="O42" s="14"/>
    </row>
    <row r="43" spans="1:15" s="2" customFormat="1" ht="69" x14ac:dyDescent="0.3">
      <c r="A43" s="15"/>
      <c r="B43" s="45" t="s">
        <v>89</v>
      </c>
      <c r="C43" s="45" t="s">
        <v>90</v>
      </c>
      <c r="D43" s="45" t="s">
        <v>16</v>
      </c>
      <c r="E43" s="74" t="s">
        <v>94</v>
      </c>
      <c r="F43" s="107" t="s">
        <v>24</v>
      </c>
      <c r="G43" s="107"/>
      <c r="H43" s="77" t="s">
        <v>96</v>
      </c>
      <c r="I43" s="45" t="s">
        <v>10</v>
      </c>
      <c r="O43" s="16"/>
    </row>
    <row r="44" spans="1:15" x14ac:dyDescent="0.3">
      <c r="A44" s="13"/>
      <c r="B44" s="4" t="s">
        <v>133</v>
      </c>
      <c r="C44" s="4" t="s">
        <v>133</v>
      </c>
      <c r="D44" s="4" t="s">
        <v>47</v>
      </c>
      <c r="E44" s="4" t="s">
        <v>126</v>
      </c>
      <c r="F44" s="108" t="s">
        <v>127</v>
      </c>
      <c r="G44" s="108"/>
      <c r="H44" s="4">
        <v>35</v>
      </c>
      <c r="I44" s="7">
        <f t="shared" ref="I44:I57" si="4">H44/35</f>
        <v>1</v>
      </c>
      <c r="O44" s="14"/>
    </row>
    <row r="45" spans="1:15" x14ac:dyDescent="0.3">
      <c r="A45" s="13"/>
      <c r="B45" s="4" t="s">
        <v>133</v>
      </c>
      <c r="C45" s="4" t="s">
        <v>133</v>
      </c>
      <c r="D45" s="4" t="s">
        <v>47</v>
      </c>
      <c r="E45" s="4" t="s">
        <v>122</v>
      </c>
      <c r="F45" s="108" t="s">
        <v>127</v>
      </c>
      <c r="G45" s="108"/>
      <c r="H45" s="4">
        <v>35</v>
      </c>
      <c r="I45" s="7">
        <f t="shared" ref="I45:I46" si="5">H45/35</f>
        <v>1</v>
      </c>
      <c r="O45" s="14"/>
    </row>
    <row r="46" spans="1:15" x14ac:dyDescent="0.3">
      <c r="A46" s="13"/>
      <c r="B46" s="4" t="s">
        <v>133</v>
      </c>
      <c r="C46" s="4" t="s">
        <v>133</v>
      </c>
      <c r="D46" s="4" t="s">
        <v>47</v>
      </c>
      <c r="E46" s="4" t="s">
        <v>122</v>
      </c>
      <c r="F46" s="108" t="s">
        <v>127</v>
      </c>
      <c r="G46" s="108"/>
      <c r="H46" s="4">
        <v>28</v>
      </c>
      <c r="I46" s="7">
        <f t="shared" si="5"/>
        <v>0.8</v>
      </c>
      <c r="O46" s="14"/>
    </row>
    <row r="47" spans="1:15" x14ac:dyDescent="0.3">
      <c r="A47" s="13"/>
      <c r="B47" s="4"/>
      <c r="C47" s="4"/>
      <c r="D47" s="4"/>
      <c r="E47" s="4"/>
      <c r="F47" s="108"/>
      <c r="G47" s="108"/>
      <c r="H47" s="4"/>
      <c r="I47" s="7">
        <f>H47/35</f>
        <v>0</v>
      </c>
      <c r="O47" s="14"/>
    </row>
    <row r="48" spans="1:15" x14ac:dyDescent="0.3">
      <c r="A48" s="13"/>
      <c r="B48" s="4"/>
      <c r="C48" s="4"/>
      <c r="D48" s="4"/>
      <c r="E48" s="4"/>
      <c r="F48" s="108"/>
      <c r="G48" s="108"/>
      <c r="H48" s="4"/>
      <c r="I48" s="7">
        <f t="shared" ref="I48:I49" si="6">H48/35</f>
        <v>0</v>
      </c>
      <c r="O48" s="14"/>
    </row>
    <row r="49" spans="1:15" x14ac:dyDescent="0.3">
      <c r="A49" s="13"/>
      <c r="B49" s="4"/>
      <c r="C49" s="4"/>
      <c r="D49" s="4"/>
      <c r="E49" s="4"/>
      <c r="F49" s="108"/>
      <c r="G49" s="108"/>
      <c r="H49" s="4"/>
      <c r="I49" s="7">
        <f t="shared" si="6"/>
        <v>0</v>
      </c>
      <c r="O49" s="14"/>
    </row>
    <row r="50" spans="1:15" x14ac:dyDescent="0.3">
      <c r="A50" s="13"/>
      <c r="B50" s="4"/>
      <c r="C50" s="4"/>
      <c r="D50" s="4"/>
      <c r="E50" s="4"/>
      <c r="F50" s="108"/>
      <c r="G50" s="108"/>
      <c r="H50" s="4"/>
      <c r="I50" s="7">
        <f>H50/35</f>
        <v>0</v>
      </c>
      <c r="O50" s="14"/>
    </row>
    <row r="51" spans="1:15" x14ac:dyDescent="0.3">
      <c r="A51" s="13"/>
      <c r="B51" s="4"/>
      <c r="C51" s="4"/>
      <c r="D51" s="4"/>
      <c r="E51" s="4"/>
      <c r="F51" s="108"/>
      <c r="G51" s="108"/>
      <c r="H51" s="4"/>
      <c r="I51" s="7">
        <f>H51/35</f>
        <v>0</v>
      </c>
      <c r="O51" s="14"/>
    </row>
    <row r="52" spans="1:15" x14ac:dyDescent="0.3">
      <c r="A52" s="13"/>
      <c r="B52" s="4"/>
      <c r="C52" s="4"/>
      <c r="D52" s="4"/>
      <c r="E52" s="4"/>
      <c r="F52" s="108"/>
      <c r="G52" s="108"/>
      <c r="H52" s="4"/>
      <c r="I52" s="7">
        <f t="shared" si="4"/>
        <v>0</v>
      </c>
      <c r="O52" s="14"/>
    </row>
    <row r="53" spans="1:15" x14ac:dyDescent="0.3">
      <c r="A53" s="13"/>
      <c r="B53" s="4"/>
      <c r="C53" s="4"/>
      <c r="D53" s="4"/>
      <c r="E53" s="4"/>
      <c r="F53" s="108"/>
      <c r="G53" s="108"/>
      <c r="H53" s="4"/>
      <c r="I53" s="7">
        <f t="shared" ref="I53" si="7">H53/35</f>
        <v>0</v>
      </c>
      <c r="O53" s="14"/>
    </row>
    <row r="54" spans="1:15" x14ac:dyDescent="0.3">
      <c r="A54" s="13"/>
      <c r="B54" s="4"/>
      <c r="C54" s="4"/>
      <c r="D54" s="4"/>
      <c r="E54" s="4"/>
      <c r="F54" s="108"/>
      <c r="G54" s="108"/>
      <c r="H54" s="4"/>
      <c r="I54" s="7">
        <f>H54/35</f>
        <v>0</v>
      </c>
      <c r="O54" s="14"/>
    </row>
    <row r="55" spans="1:15" x14ac:dyDescent="0.3">
      <c r="A55" s="13"/>
      <c r="B55" s="4"/>
      <c r="C55" s="4"/>
      <c r="D55" s="4"/>
      <c r="E55" s="4"/>
      <c r="F55" s="108"/>
      <c r="G55" s="108"/>
      <c r="H55" s="4"/>
      <c r="I55" s="7">
        <f>H55/35</f>
        <v>0</v>
      </c>
      <c r="O55" s="14"/>
    </row>
    <row r="56" spans="1:15" x14ac:dyDescent="0.3">
      <c r="A56" s="13"/>
      <c r="B56" s="4"/>
      <c r="C56" s="4"/>
      <c r="D56" s="4"/>
      <c r="E56" s="4"/>
      <c r="F56" s="108"/>
      <c r="G56" s="108"/>
      <c r="H56" s="4"/>
      <c r="I56" s="7">
        <f t="shared" ref="I56" si="8">H56/35</f>
        <v>0</v>
      </c>
      <c r="O56" s="14"/>
    </row>
    <row r="57" spans="1:15" x14ac:dyDescent="0.3">
      <c r="A57" s="13"/>
      <c r="B57" s="4"/>
      <c r="C57" s="4"/>
      <c r="D57" s="4"/>
      <c r="E57" s="4"/>
      <c r="F57" s="108"/>
      <c r="G57" s="108"/>
      <c r="H57" s="4"/>
      <c r="I57" s="7">
        <f t="shared" si="4"/>
        <v>0</v>
      </c>
      <c r="O57" s="14"/>
    </row>
    <row r="58" spans="1:15" x14ac:dyDescent="0.3">
      <c r="A58" s="13"/>
      <c r="B58" s="4"/>
      <c r="C58" s="4"/>
      <c r="D58" s="4"/>
      <c r="E58" s="4"/>
      <c r="F58" s="108"/>
      <c r="G58" s="108"/>
      <c r="H58" s="4"/>
      <c r="I58" s="7">
        <f>H58/35</f>
        <v>0</v>
      </c>
      <c r="O58" s="14"/>
    </row>
    <row r="59" spans="1:15" x14ac:dyDescent="0.3">
      <c r="A59" s="13"/>
      <c r="B59" s="4"/>
      <c r="C59" s="4"/>
      <c r="D59" s="4"/>
      <c r="E59" s="4"/>
      <c r="F59" s="108"/>
      <c r="G59" s="108"/>
      <c r="H59" s="4"/>
      <c r="I59" s="7">
        <f>H59/35</f>
        <v>0</v>
      </c>
      <c r="O59" s="14"/>
    </row>
    <row r="60" spans="1:15" x14ac:dyDescent="0.3">
      <c r="A60" s="13"/>
      <c r="B60" s="4"/>
      <c r="C60" s="4"/>
      <c r="D60" s="4"/>
      <c r="E60" s="4"/>
      <c r="F60" s="108"/>
      <c r="G60" s="108"/>
      <c r="H60" s="4"/>
      <c r="I60" s="7">
        <f>H60/35</f>
        <v>0</v>
      </c>
      <c r="O60" s="14"/>
    </row>
    <row r="61" spans="1:15" x14ac:dyDescent="0.3">
      <c r="A61" s="13"/>
      <c r="B61" s="66" t="s">
        <v>9</v>
      </c>
      <c r="C61" s="29" t="s">
        <v>9</v>
      </c>
      <c r="D61" s="29"/>
      <c r="E61" s="29"/>
      <c r="F61" s="109"/>
      <c r="G61" s="109"/>
      <c r="H61" s="5">
        <f>SUM(H44:H60)</f>
        <v>98</v>
      </c>
      <c r="I61" s="36">
        <f>SUM(I44:I60)</f>
        <v>2.8</v>
      </c>
      <c r="O61" s="14"/>
    </row>
    <row r="62" spans="1:15" x14ac:dyDescent="0.3">
      <c r="A62" s="13"/>
      <c r="O62" s="14"/>
    </row>
    <row r="63" spans="1:15" s="47" customFormat="1" ht="21" x14ac:dyDescent="0.4">
      <c r="A63" s="46"/>
      <c r="B63" s="69" t="s">
        <v>81</v>
      </c>
      <c r="C63" s="69"/>
      <c r="D63" s="69"/>
      <c r="E63" s="69"/>
      <c r="F63" s="69"/>
      <c r="G63" s="69"/>
      <c r="H63" s="69"/>
      <c r="I63" s="69"/>
      <c r="J63" s="69"/>
      <c r="K63" s="69"/>
      <c r="L63" s="69"/>
      <c r="M63" s="69"/>
      <c r="N63" s="69"/>
      <c r="O63" s="58"/>
    </row>
    <row r="64" spans="1:15" x14ac:dyDescent="0.3">
      <c r="A64" s="13"/>
      <c r="L64" s="19"/>
      <c r="O64" s="14"/>
    </row>
    <row r="65" spans="1:15" ht="18" x14ac:dyDescent="0.35">
      <c r="A65" s="13"/>
      <c r="C65" s="103" t="s">
        <v>17</v>
      </c>
      <c r="D65" s="103"/>
      <c r="E65" s="103"/>
      <c r="F65" s="103"/>
      <c r="G65" s="103"/>
      <c r="H65" s="103"/>
      <c r="I65" s="103"/>
      <c r="J65" s="103"/>
      <c r="K65" s="103"/>
      <c r="L65" s="103"/>
      <c r="O65" s="14"/>
    </row>
    <row r="66" spans="1:15" s="51" customFormat="1" x14ac:dyDescent="0.3">
      <c r="A66" s="48"/>
      <c r="B66" s="67"/>
      <c r="C66" s="55" t="s">
        <v>84</v>
      </c>
      <c r="D66" s="56">
        <f>N23</f>
        <v>4.8571428571428568</v>
      </c>
      <c r="J66" s="49"/>
      <c r="K66" s="49"/>
      <c r="L66" s="49"/>
      <c r="O66" s="59"/>
    </row>
    <row r="67" spans="1:15" s="51" customFormat="1" x14ac:dyDescent="0.3">
      <c r="A67" s="48"/>
      <c r="B67" s="67"/>
      <c r="C67" s="52" t="s">
        <v>82</v>
      </c>
      <c r="D67" s="53">
        <f>I39+I61</f>
        <v>5.9428571428571431</v>
      </c>
      <c r="E67" s="49"/>
      <c r="F67" s="50"/>
      <c r="G67" s="68"/>
      <c r="H67" s="50"/>
      <c r="I67" s="54"/>
      <c r="J67" s="49"/>
      <c r="K67" s="49"/>
      <c r="L67" s="49"/>
      <c r="O67" s="59"/>
    </row>
    <row r="68" spans="1:15" s="51" customFormat="1" x14ac:dyDescent="0.3">
      <c r="A68" s="48"/>
      <c r="B68" s="67"/>
      <c r="C68" s="57" t="s">
        <v>85</v>
      </c>
      <c r="D68" s="53">
        <f>D67-D66</f>
        <v>1.0857142857142863</v>
      </c>
      <c r="E68" s="54" t="s">
        <v>83</v>
      </c>
      <c r="F68" s="50"/>
      <c r="G68" s="68"/>
      <c r="H68" s="50"/>
      <c r="I68" s="54"/>
      <c r="J68" s="49"/>
      <c r="K68" s="49"/>
      <c r="L68" s="49"/>
      <c r="O68" s="59"/>
    </row>
    <row r="69" spans="1:15" x14ac:dyDescent="0.3">
      <c r="A69" s="13"/>
      <c r="B69" s="1"/>
      <c r="C69" s="1"/>
      <c r="D69" s="1"/>
      <c r="E69" s="1"/>
      <c r="O69" s="14"/>
    </row>
    <row r="70" spans="1:15" ht="21" x14ac:dyDescent="0.4">
      <c r="A70" s="13"/>
      <c r="B70" s="69" t="s">
        <v>91</v>
      </c>
      <c r="C70" s="69"/>
      <c r="D70" s="69"/>
      <c r="E70" s="69"/>
      <c r="F70" s="69"/>
      <c r="G70" s="69"/>
      <c r="H70" s="69"/>
      <c r="I70" s="69"/>
      <c r="J70" s="69"/>
      <c r="K70" s="69"/>
      <c r="L70" s="69"/>
      <c r="M70" s="69"/>
      <c r="N70" s="69"/>
      <c r="O70" s="14"/>
    </row>
    <row r="71" spans="1:15" ht="18" x14ac:dyDescent="0.35">
      <c r="A71" s="13"/>
      <c r="B71" s="40"/>
      <c r="C71" s="40"/>
      <c r="D71" s="40"/>
      <c r="E71" s="40"/>
      <c r="F71" s="40"/>
      <c r="G71" s="40"/>
      <c r="H71" s="40"/>
      <c r="I71" s="40"/>
      <c r="J71" s="40"/>
      <c r="K71" s="40"/>
      <c r="L71" s="40"/>
      <c r="M71" s="40"/>
      <c r="N71" s="41" t="s">
        <v>77</v>
      </c>
      <c r="O71" s="14"/>
    </row>
    <row r="72" spans="1:15" x14ac:dyDescent="0.3">
      <c r="A72" s="13"/>
      <c r="C72" s="111" t="s">
        <v>25</v>
      </c>
      <c r="D72" s="112"/>
      <c r="E72" s="44"/>
      <c r="F72" s="37">
        <f>I39/(I39+I61)</f>
        <v>0.52884615384615385</v>
      </c>
      <c r="G72" s="7">
        <f>H39</f>
        <v>110</v>
      </c>
      <c r="K72" s="21" t="s">
        <v>76</v>
      </c>
      <c r="L72" s="39">
        <f>D67</f>
        <v>5.9428571428571431</v>
      </c>
      <c r="M72" s="39">
        <f>L72*0.4*35</f>
        <v>83.2</v>
      </c>
      <c r="N72" s="42">
        <f>M72-G72</f>
        <v>-26.799999999999997</v>
      </c>
      <c r="O72" s="14"/>
    </row>
    <row r="73" spans="1:15" x14ac:dyDescent="0.3">
      <c r="A73" s="13"/>
      <c r="C73" s="111" t="s">
        <v>26</v>
      </c>
      <c r="D73" s="112"/>
      <c r="E73" s="44"/>
      <c r="F73" s="37">
        <f>I61/(I39+I61)</f>
        <v>0.47115384615384609</v>
      </c>
      <c r="G73" s="4">
        <f>H61</f>
        <v>98</v>
      </c>
      <c r="M73" s="39">
        <f>L72*0.6*35</f>
        <v>124.80000000000001</v>
      </c>
      <c r="N73" s="42">
        <f>M73-G73</f>
        <v>26.800000000000011</v>
      </c>
      <c r="O73" s="14"/>
    </row>
    <row r="74" spans="1:15" x14ac:dyDescent="0.3">
      <c r="A74" s="13"/>
      <c r="C74" s="78"/>
      <c r="D74" s="78"/>
      <c r="E74" s="78"/>
      <c r="F74" s="79"/>
      <c r="M74" s="81"/>
      <c r="N74" s="80"/>
      <c r="O74" s="14"/>
    </row>
    <row r="75" spans="1:15" x14ac:dyDescent="0.3">
      <c r="A75" s="13"/>
      <c r="N75" s="19"/>
      <c r="O75" s="14"/>
    </row>
    <row r="76" spans="1:15" ht="21" x14ac:dyDescent="0.4">
      <c r="A76" s="13"/>
      <c r="B76" s="102" t="s">
        <v>22</v>
      </c>
      <c r="C76" s="102"/>
      <c r="D76" s="102"/>
      <c r="E76" s="102"/>
      <c r="F76" s="102"/>
      <c r="G76" s="102"/>
      <c r="H76" s="102"/>
      <c r="I76" s="102"/>
      <c r="J76" s="102"/>
      <c r="K76" s="102"/>
      <c r="L76" s="102"/>
      <c r="M76" s="102"/>
      <c r="N76" s="102"/>
      <c r="O76" s="14"/>
    </row>
    <row r="77" spans="1:15" ht="51" customHeight="1" x14ac:dyDescent="0.3">
      <c r="A77" s="13"/>
      <c r="B77" s="110" t="s">
        <v>19</v>
      </c>
      <c r="C77" s="110"/>
      <c r="D77" s="110"/>
      <c r="E77" s="110"/>
      <c r="F77" s="110"/>
      <c r="G77" s="110"/>
      <c r="H77" s="110"/>
      <c r="I77" s="110"/>
      <c r="J77" s="110"/>
      <c r="K77" s="110"/>
      <c r="L77" s="110"/>
      <c r="M77" s="110"/>
      <c r="N77" s="110"/>
      <c r="O77" s="14"/>
    </row>
    <row r="78" spans="1:15" s="22" customFormat="1" ht="49.5" customHeight="1" x14ac:dyDescent="0.3">
      <c r="A78" s="23"/>
      <c r="B78" s="101" t="s">
        <v>103</v>
      </c>
      <c r="C78" s="101"/>
      <c r="D78" s="101"/>
      <c r="E78" s="101"/>
      <c r="F78" s="101"/>
      <c r="G78" s="101"/>
      <c r="H78" s="101"/>
      <c r="I78" s="101"/>
      <c r="J78" s="101"/>
      <c r="K78" s="101"/>
      <c r="L78" s="101"/>
      <c r="M78" s="101"/>
      <c r="N78" s="101"/>
      <c r="O78" s="24"/>
    </row>
    <row r="79" spans="1:15" ht="124.5" customHeight="1" thickBot="1" x14ac:dyDescent="0.35">
      <c r="A79" s="17"/>
      <c r="B79" s="101" t="s">
        <v>20</v>
      </c>
      <c r="C79" s="101"/>
      <c r="D79" s="101"/>
      <c r="E79" s="101"/>
      <c r="F79" s="101"/>
      <c r="G79" s="101"/>
      <c r="H79" s="101"/>
      <c r="I79" s="101"/>
      <c r="J79" s="101"/>
      <c r="K79" s="101"/>
      <c r="L79" s="101"/>
      <c r="M79" s="101"/>
      <c r="N79" s="101"/>
      <c r="O79" s="14"/>
    </row>
    <row r="80" spans="1:15" ht="15" thickBot="1" x14ac:dyDescent="0.35">
      <c r="A80" s="17"/>
      <c r="B80" s="60"/>
      <c r="C80" s="60"/>
      <c r="D80" s="60"/>
      <c r="E80" s="60"/>
      <c r="F80" s="61"/>
      <c r="G80" s="61"/>
      <c r="H80" s="61"/>
      <c r="I80" s="61"/>
      <c r="J80" s="61"/>
      <c r="K80" s="61"/>
      <c r="L80" s="61"/>
      <c r="M80" s="61"/>
      <c r="N80" s="61"/>
      <c r="O80" s="18"/>
    </row>
    <row r="82" spans="2:5" x14ac:dyDescent="0.3">
      <c r="B82" s="1"/>
      <c r="C82" s="1"/>
      <c r="D82" s="1"/>
      <c r="E82" s="1"/>
    </row>
    <row r="83" spans="2:5" x14ac:dyDescent="0.3">
      <c r="B83" s="1"/>
      <c r="C83" s="1"/>
      <c r="D83" s="1"/>
      <c r="E83" s="1"/>
    </row>
  </sheetData>
  <mergeCells count="53">
    <mergeCell ref="F51:G51"/>
    <mergeCell ref="F45:G45"/>
    <mergeCell ref="F46:G46"/>
    <mergeCell ref="F47:G47"/>
    <mergeCell ref="F48:G48"/>
    <mergeCell ref="F36:G36"/>
    <mergeCell ref="F29:G29"/>
    <mergeCell ref="F30:G30"/>
    <mergeCell ref="F50:G50"/>
    <mergeCell ref="F26:G26"/>
    <mergeCell ref="N18:N19"/>
    <mergeCell ref="F27:G27"/>
    <mergeCell ref="F35:G35"/>
    <mergeCell ref="F33:G33"/>
    <mergeCell ref="F28:G28"/>
    <mergeCell ref="F31:G31"/>
    <mergeCell ref="F32:G32"/>
    <mergeCell ref="F34:G34"/>
    <mergeCell ref="F25:G25"/>
    <mergeCell ref="B77:N77"/>
    <mergeCell ref="B78:N78"/>
    <mergeCell ref="C72:D72"/>
    <mergeCell ref="C73:D73"/>
    <mergeCell ref="F52:G52"/>
    <mergeCell ref="F53:G53"/>
    <mergeCell ref="F54:G54"/>
    <mergeCell ref="F55:G55"/>
    <mergeCell ref="B79:N79"/>
    <mergeCell ref="B76:N76"/>
    <mergeCell ref="C65:L65"/>
    <mergeCell ref="F18:L18"/>
    <mergeCell ref="F43:G43"/>
    <mergeCell ref="F44:G44"/>
    <mergeCell ref="F57:G57"/>
    <mergeCell ref="F58:G58"/>
    <mergeCell ref="F49:G49"/>
    <mergeCell ref="F59:G59"/>
    <mergeCell ref="F60:G60"/>
    <mergeCell ref="F61:G61"/>
    <mergeCell ref="F56:G56"/>
    <mergeCell ref="F37:G37"/>
    <mergeCell ref="F38:G38"/>
    <mergeCell ref="F39:G39"/>
    <mergeCell ref="B4:B7"/>
    <mergeCell ref="C9:N9"/>
    <mergeCell ref="C10:N10"/>
    <mergeCell ref="C4:N4"/>
    <mergeCell ref="C7:N7"/>
    <mergeCell ref="C11:N11"/>
    <mergeCell ref="C12:N12"/>
    <mergeCell ref="C13:N13"/>
    <mergeCell ref="C6:N6"/>
    <mergeCell ref="C5:N5"/>
  </mergeCells>
  <printOptions horizontalCentered="1" verticalCentered="1"/>
  <pageMargins left="0.70866141732283472" right="0.70866141732283472" top="0.74803149606299213" bottom="0.74803149606299213" header="0.31496062992125984" footer="0.31496062992125984"/>
  <pageSetup paperSize="9" scale="41"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'Listes '!$D$4:$D$29</xm:f>
          </x14:formula1>
          <xm:sqref>D44</xm:sqref>
        </x14:dataValidation>
        <x14:dataValidation type="list" allowBlank="1" showInputMessage="1" showErrorMessage="1">
          <x14:formula1>
            <xm:f>'Listes '!$B$4:$B$11</xm:f>
          </x14:formula1>
          <xm:sqref>D27:D38</xm:sqref>
        </x14:dataValidation>
        <x14:dataValidation type="list" allowBlank="1" showInputMessage="1" showErrorMessage="1">
          <x14:formula1>
            <xm:f>'Listes '!$D$4:$D$24</xm:f>
          </x14:formula1>
          <xm:sqref>D45:D60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9"/>
  <sheetViews>
    <sheetView topLeftCell="A13" workbookViewId="0">
      <selection activeCell="D30" sqref="D30"/>
    </sheetView>
  </sheetViews>
  <sheetFormatPr baseColWidth="10" defaultRowHeight="14.4" x14ac:dyDescent="0.3"/>
  <cols>
    <col min="1" max="1" width="53.44140625" bestFit="1" customWidth="1"/>
    <col min="2" max="2" width="53.44140625" customWidth="1"/>
    <col min="3" max="3" width="53.88671875" customWidth="1"/>
    <col min="4" max="4" width="53.109375" style="30" bestFit="1" customWidth="1"/>
  </cols>
  <sheetData>
    <row r="1" spans="1:5" x14ac:dyDescent="0.3">
      <c r="A1" s="25" t="s">
        <v>87</v>
      </c>
      <c r="B1" s="25"/>
    </row>
    <row r="3" spans="1:5" s="25" customFormat="1" x14ac:dyDescent="0.3">
      <c r="A3" s="26" t="s">
        <v>28</v>
      </c>
      <c r="B3" s="62" t="s">
        <v>46</v>
      </c>
      <c r="C3" s="29" t="s">
        <v>27</v>
      </c>
      <c r="D3" s="31" t="s">
        <v>97</v>
      </c>
    </row>
    <row r="4" spans="1:5" ht="35.1" customHeight="1" x14ac:dyDescent="0.3">
      <c r="A4" s="4" t="s">
        <v>29</v>
      </c>
      <c r="B4" s="27" t="s">
        <v>50</v>
      </c>
      <c r="C4" s="118" t="s">
        <v>56</v>
      </c>
      <c r="D4" s="32" t="s">
        <v>47</v>
      </c>
      <c r="E4" s="65" t="s">
        <v>88</v>
      </c>
    </row>
    <row r="5" spans="1:5" x14ac:dyDescent="0.3">
      <c r="A5" s="4" t="s">
        <v>30</v>
      </c>
      <c r="B5" s="27" t="s">
        <v>51</v>
      </c>
      <c r="C5" s="118"/>
      <c r="D5" s="32" t="s">
        <v>64</v>
      </c>
      <c r="E5" s="28" t="s">
        <v>65</v>
      </c>
    </row>
    <row r="6" spans="1:5" ht="24.6" customHeight="1" x14ac:dyDescent="0.3">
      <c r="A6" s="4" t="s">
        <v>31</v>
      </c>
      <c r="B6" s="27" t="s">
        <v>52</v>
      </c>
      <c r="C6" s="118" t="s">
        <v>34</v>
      </c>
      <c r="D6" s="32" t="s">
        <v>48</v>
      </c>
    </row>
    <row r="7" spans="1:5" x14ac:dyDescent="0.3">
      <c r="A7" s="108" t="s">
        <v>32</v>
      </c>
      <c r="B7" s="27" t="s">
        <v>54</v>
      </c>
      <c r="C7" s="118"/>
      <c r="D7" s="32" t="s">
        <v>49</v>
      </c>
    </row>
    <row r="8" spans="1:5" ht="28.8" x14ac:dyDescent="0.3">
      <c r="A8" s="108"/>
      <c r="B8" s="27" t="s">
        <v>53</v>
      </c>
      <c r="C8" s="118" t="s">
        <v>35</v>
      </c>
      <c r="D8" s="33" t="s">
        <v>58</v>
      </c>
    </row>
    <row r="9" spans="1:5" ht="28.8" x14ac:dyDescent="0.3">
      <c r="A9" s="4" t="s">
        <v>33</v>
      </c>
      <c r="B9" s="27" t="s">
        <v>55</v>
      </c>
      <c r="C9" s="118"/>
      <c r="D9" s="33" t="s">
        <v>69</v>
      </c>
    </row>
    <row r="10" spans="1:5" x14ac:dyDescent="0.3">
      <c r="A10" s="83" t="s">
        <v>104</v>
      </c>
      <c r="B10" s="83" t="s">
        <v>104</v>
      </c>
      <c r="C10" s="63" t="s">
        <v>36</v>
      </c>
      <c r="D10" s="32" t="s">
        <v>59</v>
      </c>
    </row>
    <row r="11" spans="1:5" ht="24" customHeight="1" x14ac:dyDescent="0.3">
      <c r="A11" s="83" t="s">
        <v>105</v>
      </c>
      <c r="B11" s="83" t="s">
        <v>105</v>
      </c>
      <c r="C11" s="118" t="s">
        <v>37</v>
      </c>
      <c r="D11" s="32" t="s">
        <v>60</v>
      </c>
    </row>
    <row r="12" spans="1:5" x14ac:dyDescent="0.3">
      <c r="C12" s="118"/>
      <c r="D12" s="32" t="s">
        <v>61</v>
      </c>
    </row>
    <row r="13" spans="1:5" ht="24" customHeight="1" x14ac:dyDescent="0.3">
      <c r="C13" s="118" t="s">
        <v>57</v>
      </c>
      <c r="D13" s="32" t="s">
        <v>62</v>
      </c>
    </row>
    <row r="14" spans="1:5" x14ac:dyDescent="0.3">
      <c r="C14" s="118"/>
      <c r="D14" s="32" t="s">
        <v>63</v>
      </c>
      <c r="E14" t="s">
        <v>65</v>
      </c>
    </row>
    <row r="15" spans="1:5" ht="36" x14ac:dyDescent="0.3">
      <c r="C15" s="64" t="s">
        <v>38</v>
      </c>
      <c r="D15" s="34" t="s">
        <v>66</v>
      </c>
    </row>
    <row r="16" spans="1:5" ht="36" customHeight="1" x14ac:dyDescent="0.3">
      <c r="C16" s="118" t="s">
        <v>39</v>
      </c>
      <c r="D16" s="33" t="s">
        <v>68</v>
      </c>
    </row>
    <row r="17" spans="3:4" x14ac:dyDescent="0.3">
      <c r="C17" s="118"/>
      <c r="D17" s="33" t="s">
        <v>67</v>
      </c>
    </row>
    <row r="18" spans="3:4" ht="24" x14ac:dyDescent="0.3">
      <c r="C18" s="63" t="s">
        <v>40</v>
      </c>
      <c r="D18" s="33" t="s">
        <v>70</v>
      </c>
    </row>
    <row r="19" spans="3:4" x14ac:dyDescent="0.3">
      <c r="C19" s="63" t="s">
        <v>41</v>
      </c>
      <c r="D19" s="32" t="s">
        <v>71</v>
      </c>
    </row>
    <row r="20" spans="3:4" ht="24" customHeight="1" x14ac:dyDescent="0.3">
      <c r="C20" s="118" t="s">
        <v>42</v>
      </c>
      <c r="D20" s="33" t="s">
        <v>72</v>
      </c>
    </row>
    <row r="21" spans="3:4" x14ac:dyDescent="0.3">
      <c r="C21" s="118"/>
      <c r="D21" s="33" t="s">
        <v>73</v>
      </c>
    </row>
    <row r="22" spans="3:4" ht="36" x14ac:dyDescent="0.3">
      <c r="C22" s="63" t="s">
        <v>43</v>
      </c>
      <c r="D22" s="33" t="s">
        <v>74</v>
      </c>
    </row>
    <row r="23" spans="3:4" x14ac:dyDescent="0.3">
      <c r="C23" s="63" t="s">
        <v>44</v>
      </c>
      <c r="D23" s="32" t="s">
        <v>75</v>
      </c>
    </row>
    <row r="24" spans="3:4" x14ac:dyDescent="0.3">
      <c r="C24" s="63" t="s">
        <v>45</v>
      </c>
      <c r="D24" s="32" t="s">
        <v>45</v>
      </c>
    </row>
    <row r="25" spans="3:4" ht="53.25" customHeight="1" x14ac:dyDescent="0.3">
      <c r="C25" s="85" t="s">
        <v>106</v>
      </c>
      <c r="D25" s="33" t="s">
        <v>107</v>
      </c>
    </row>
    <row r="26" spans="3:4" ht="28.8" x14ac:dyDescent="0.3">
      <c r="C26" s="86" t="s">
        <v>108</v>
      </c>
      <c r="D26" s="33" t="s">
        <v>115</v>
      </c>
    </row>
    <row r="27" spans="3:4" ht="36" x14ac:dyDescent="0.3">
      <c r="C27" s="86" t="s">
        <v>113</v>
      </c>
      <c r="D27" s="63" t="s">
        <v>114</v>
      </c>
    </row>
    <row r="28" spans="3:4" ht="24" x14ac:dyDescent="0.3">
      <c r="C28" s="86" t="s">
        <v>109</v>
      </c>
      <c r="D28" s="32" t="s">
        <v>112</v>
      </c>
    </row>
    <row r="29" spans="3:4" ht="24" x14ac:dyDescent="0.3">
      <c r="C29" s="86" t="s">
        <v>110</v>
      </c>
      <c r="D29" s="32" t="s">
        <v>111</v>
      </c>
    </row>
  </sheetData>
  <mergeCells count="8">
    <mergeCell ref="C16:C17"/>
    <mergeCell ref="C20:C21"/>
    <mergeCell ref="C4:C5"/>
    <mergeCell ref="A7:A8"/>
    <mergeCell ref="C6:C7"/>
    <mergeCell ref="C8:C9"/>
    <mergeCell ref="C11:C12"/>
    <mergeCell ref="C13:C14"/>
  </mergeCell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'Calculette MC'!#REF!</xm:f>
          </x14:formula1>
          <xm:sqref>B4</xm:sqref>
        </x14:dataValidation>
      </x14:dataValidations>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Calculette MC</vt:lpstr>
      <vt:lpstr>Listes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2025-12-12T09:00:07Z</dcterms:modified>
</cp:coreProperties>
</file>